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人才培养方案\医药2021级人培审定稿\药技华海2021级人培\"/>
    </mc:Choice>
  </mc:AlternateContent>
  <xr:revisionPtr revIDLastSave="0" documentId="13_ncr:1_{824B29BC-5EAA-4C3E-ACCE-BAA11FFC5EA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学期安排课程表" sheetId="1" r:id="rId1"/>
    <sheet name="三年制毕业资格" sheetId="3" r:id="rId2"/>
    <sheet name="每学期安排" sheetId="4" r:id="rId3"/>
  </sheets>
  <definedNames>
    <definedName name="_xlnm.Print_Area" localSheetId="0">学期安排课程表!$A$1:$S$75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  <c r="H34" i="1" s="1"/>
  <c r="E12" i="3"/>
  <c r="K74" i="1"/>
  <c r="J74" i="1"/>
  <c r="I74" i="1"/>
  <c r="H74" i="1"/>
  <c r="E13" i="3" s="1"/>
  <c r="Q70" i="1"/>
  <c r="Q71" i="1" s="1"/>
  <c r="P70" i="1"/>
  <c r="P71" i="1" s="1"/>
  <c r="O70" i="1"/>
  <c r="O71" i="1" s="1"/>
  <c r="N70" i="1"/>
  <c r="N71" i="1" s="1"/>
  <c r="M70" i="1"/>
  <c r="M71" i="1" s="1"/>
  <c r="K51" i="1"/>
  <c r="K70" i="1" s="1"/>
  <c r="J51" i="1"/>
  <c r="J70" i="1" s="1"/>
  <c r="I51" i="1"/>
  <c r="I70" i="1" s="1"/>
  <c r="H51" i="1"/>
  <c r="H70" i="1" s="1"/>
  <c r="K47" i="1"/>
  <c r="J47" i="1"/>
  <c r="I47" i="1"/>
  <c r="H47" i="1"/>
  <c r="K40" i="1"/>
  <c r="J40" i="1"/>
  <c r="I40" i="1"/>
  <c r="H40" i="1"/>
  <c r="R34" i="1"/>
  <c r="Q34" i="1"/>
  <c r="P34" i="1"/>
  <c r="O34" i="1"/>
  <c r="N34" i="1"/>
  <c r="M34" i="1"/>
  <c r="L34" i="1"/>
  <c r="K25" i="1"/>
  <c r="K34" i="1" s="1"/>
  <c r="J25" i="1"/>
  <c r="J34" i="1" s="1"/>
  <c r="I25" i="1"/>
  <c r="I34" i="1" s="1"/>
  <c r="E10" i="3" l="1"/>
  <c r="P75" i="1"/>
  <c r="I71" i="1"/>
  <c r="I75" i="1" s="1"/>
  <c r="O75" i="1"/>
  <c r="H71" i="1"/>
  <c r="H75" i="1" s="1"/>
  <c r="Q75" i="1"/>
  <c r="E11" i="3"/>
  <c r="M75" i="1"/>
  <c r="N75" i="1"/>
  <c r="K71" i="1"/>
  <c r="K75" i="1" s="1"/>
  <c r="J71" i="1"/>
  <c r="J75" i="1" s="1"/>
  <c r="E3" i="3"/>
  <c r="E14" i="3" l="1"/>
  <c r="F3" i="3" l="1"/>
  <c r="F10" i="3"/>
  <c r="F4" i="3"/>
  <c r="F11" i="3"/>
  <c r="F12" i="3"/>
  <c r="F13" i="3"/>
  <c r="F14" i="3" l="1"/>
</calcChain>
</file>

<file path=xl/sharedStrings.xml><?xml version="1.0" encoding="utf-8"?>
<sst xmlns="http://schemas.openxmlformats.org/spreadsheetml/2006/main" count="416" uniqueCount="222">
  <si>
    <r>
      <rPr>
        <sz val="11"/>
        <rFont val="仿宋"/>
        <family val="3"/>
        <charset val="134"/>
      </rPr>
      <t>表</t>
    </r>
    <r>
      <rPr>
        <sz val="11"/>
        <rFont val="Times New Roman"/>
        <family val="1"/>
      </rPr>
      <t xml:space="preserve">7  </t>
    </r>
    <r>
      <rPr>
        <sz val="11"/>
        <rFont val="仿宋"/>
        <family val="3"/>
        <charset val="134"/>
      </rPr>
      <t>按学期安排课程表</t>
    </r>
  </si>
  <si>
    <t>课程结构</t>
  </si>
  <si>
    <r>
      <rPr>
        <sz val="11"/>
        <rFont val="仿宋"/>
        <family val="3"/>
        <charset val="134"/>
      </rPr>
      <t>课程</t>
    </r>
    <r>
      <rPr>
        <sz val="11"/>
        <rFont val="Times New Roman"/>
        <family val="1"/>
      </rPr>
      <t xml:space="preserve">    </t>
    </r>
    <r>
      <rPr>
        <sz val="11"/>
        <rFont val="仿宋"/>
        <family val="3"/>
        <charset val="134"/>
      </rPr>
      <t>性质</t>
    </r>
  </si>
  <si>
    <t>课程模块</t>
  </si>
  <si>
    <t>课程类型</t>
  </si>
  <si>
    <t>课程代码</t>
  </si>
  <si>
    <t>课程名称</t>
  </si>
  <si>
    <t>学分</t>
  </si>
  <si>
    <r>
      <rPr>
        <sz val="11"/>
        <rFont val="仿宋"/>
        <family val="3"/>
        <charset val="134"/>
      </rPr>
      <t>学</t>
    </r>
    <r>
      <rPr>
        <sz val="11"/>
        <rFont val="Times New Roman"/>
        <family val="1"/>
      </rPr>
      <t xml:space="preserve">  </t>
    </r>
    <r>
      <rPr>
        <sz val="11"/>
        <rFont val="仿宋"/>
        <family val="3"/>
        <charset val="134"/>
      </rPr>
      <t>时</t>
    </r>
  </si>
  <si>
    <t>考核方式</t>
  </si>
  <si>
    <r>
      <rPr>
        <sz val="11"/>
        <rFont val="仿宋"/>
        <family val="3"/>
        <charset val="134"/>
      </rPr>
      <t>周学时</t>
    </r>
    <r>
      <rPr>
        <sz val="11"/>
        <rFont val="Times New Roman"/>
        <family val="1"/>
      </rPr>
      <t>*</t>
    </r>
    <r>
      <rPr>
        <sz val="11"/>
        <rFont val="仿宋"/>
        <family val="3"/>
        <charset val="134"/>
      </rPr>
      <t>周数</t>
    </r>
  </si>
  <si>
    <r>
      <rPr>
        <sz val="11"/>
        <rFont val="仿宋"/>
        <family val="3"/>
        <charset val="134"/>
      </rPr>
      <t>备注</t>
    </r>
    <r>
      <rPr>
        <sz val="11"/>
        <rFont val="Times New Roman"/>
        <family val="1"/>
      </rPr>
      <t xml:space="preserve">
</t>
    </r>
    <r>
      <rPr>
        <sz val="11"/>
        <rFont val="仿宋"/>
        <family val="3"/>
        <charset val="134"/>
      </rPr>
      <t>（用于明确要求，终版可删除部分不需要文字）</t>
    </r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</si>
  <si>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</si>
  <si>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</si>
  <si>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</si>
  <si>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</si>
  <si>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</si>
  <si>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</si>
  <si>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</si>
  <si>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</si>
  <si>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</si>
  <si>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</si>
  <si>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</si>
  <si>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</si>
  <si>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r>
      <rPr>
        <sz val="11"/>
        <rFont val="仿宋"/>
        <family val="3"/>
        <charset val="134"/>
      </rPr>
      <t>公</t>
    </r>
    <r>
      <rPr>
        <sz val="11"/>
        <rFont val="Times New Roman"/>
        <family val="1"/>
      </rPr>
      <t xml:space="preserve">
</t>
    </r>
    <r>
      <rPr>
        <sz val="11"/>
        <rFont val="仿宋"/>
        <family val="3"/>
        <charset val="134"/>
      </rPr>
      <t>共</t>
    </r>
    <r>
      <rPr>
        <sz val="11"/>
        <rFont val="Times New Roman"/>
        <family val="1"/>
      </rPr>
      <t xml:space="preserve">
</t>
    </r>
    <r>
      <rPr>
        <sz val="11"/>
        <rFont val="仿宋"/>
        <family val="3"/>
        <charset val="134"/>
      </rPr>
      <t>课</t>
    </r>
  </si>
  <si>
    <t>必修课</t>
  </si>
  <si>
    <t>思想政治类</t>
  </si>
  <si>
    <t xml:space="preserve">C </t>
  </si>
  <si>
    <t>军事技能</t>
  </si>
  <si>
    <t>考查</t>
  </si>
  <si>
    <t>2W</t>
  </si>
  <si>
    <t>A</t>
  </si>
  <si>
    <t>191701002</t>
  </si>
  <si>
    <t>军事理论</t>
  </si>
  <si>
    <t>√</t>
  </si>
  <si>
    <t>191701101</t>
  </si>
  <si>
    <t>思想道德与法治</t>
  </si>
  <si>
    <t>考试</t>
  </si>
  <si>
    <t>4*12</t>
  </si>
  <si>
    <t>191701102B</t>
  </si>
  <si>
    <t>毛泽东思想和中国特色社会主义理论体系概论</t>
  </si>
  <si>
    <t xml:space="preserve"> </t>
  </si>
  <si>
    <t>4*16</t>
  </si>
  <si>
    <t>17010066A</t>
  </si>
  <si>
    <t>形势与政策A</t>
  </si>
  <si>
    <r>
      <rPr>
        <sz val="9"/>
        <color theme="1"/>
        <rFont val="仿宋"/>
        <family val="3"/>
        <charset val="134"/>
      </rPr>
      <t>第</t>
    </r>
    <r>
      <rPr>
        <sz val="9"/>
        <color theme="1"/>
        <rFont val="Times New Roman"/>
        <family val="1"/>
      </rPr>
      <t>1-4</t>
    </r>
    <r>
      <rPr>
        <sz val="9"/>
        <color theme="1"/>
        <rFont val="仿宋"/>
        <family val="3"/>
        <charset val="134"/>
      </rPr>
      <t>学期实施，每学期</t>
    </r>
    <r>
      <rPr>
        <sz val="9"/>
        <color theme="1"/>
        <rFont val="Times New Roman"/>
        <family val="1"/>
      </rPr>
      <t>10</t>
    </r>
    <r>
      <rPr>
        <sz val="9"/>
        <color theme="1"/>
        <rFont val="仿宋"/>
        <family val="3"/>
        <charset val="134"/>
      </rPr>
      <t>学时</t>
    </r>
  </si>
  <si>
    <t>17010066B</t>
  </si>
  <si>
    <t>17010066C</t>
  </si>
  <si>
    <t>形势与政策C</t>
  </si>
  <si>
    <t>17010066D</t>
  </si>
  <si>
    <t>形势与政策D</t>
  </si>
  <si>
    <t>中国共产党简史</t>
  </si>
  <si>
    <t>各二级学院自定方案，报教务处审批后执行</t>
  </si>
  <si>
    <t>体育健康类</t>
  </si>
  <si>
    <t>B</t>
  </si>
  <si>
    <t>体育（一）</t>
  </si>
  <si>
    <t>2*14</t>
  </si>
  <si>
    <t>191701004</t>
  </si>
  <si>
    <t>体育（二）</t>
  </si>
  <si>
    <t>2*17</t>
  </si>
  <si>
    <t>191701005</t>
  </si>
  <si>
    <t>体育（三）</t>
  </si>
  <si>
    <t>C</t>
  </si>
  <si>
    <t>心理健康教育</t>
  </si>
  <si>
    <t>2*16</t>
  </si>
  <si>
    <t>科技工程类</t>
  </si>
  <si>
    <t>人工智能概论</t>
  </si>
  <si>
    <r>
      <rPr>
        <sz val="10"/>
        <rFont val="仿宋"/>
        <family val="3"/>
        <charset val="134"/>
      </rPr>
      <t>考查</t>
    </r>
  </si>
  <si>
    <t>3*16</t>
  </si>
  <si>
    <t>人文素养类</t>
  </si>
  <si>
    <t>大学语文</t>
  </si>
  <si>
    <r>
      <rPr>
        <sz val="11"/>
        <rFont val="FangSong_GB2312"/>
        <family val="3"/>
      </rPr>
      <t>公共必修课小计</t>
    </r>
  </si>
  <si>
    <t>创业创新指导类</t>
  </si>
  <si>
    <t>创业创新指导任选</t>
  </si>
  <si>
    <t>2*8</t>
  </si>
  <si>
    <t>思想政治任选</t>
  </si>
  <si>
    <t>科技工程任选</t>
  </si>
  <si>
    <t>艺术类</t>
  </si>
  <si>
    <t>艺术任选</t>
  </si>
  <si>
    <t>人文素养任选</t>
  </si>
  <si>
    <t>体育健康任选</t>
  </si>
  <si>
    <t>公共课合计</t>
  </si>
  <si>
    <t>平台课</t>
  </si>
  <si>
    <t>191404103H</t>
  </si>
  <si>
    <t>无机及分析化学（一）</t>
  </si>
  <si>
    <r>
      <rPr>
        <sz val="11"/>
        <rFont val="仿宋"/>
        <family val="3"/>
        <charset val="134"/>
      </rPr>
      <t>考试</t>
    </r>
  </si>
  <si>
    <t>191404104H</t>
  </si>
  <si>
    <t>无机及分析化学（二）</t>
  </si>
  <si>
    <t>191404105H</t>
  </si>
  <si>
    <t>有机化学（一）</t>
  </si>
  <si>
    <t>191404106H</t>
  </si>
  <si>
    <t>有机化学（二）</t>
  </si>
  <si>
    <t>药学基础知识</t>
  </si>
  <si>
    <t>专业平台课小计</t>
  </si>
  <si>
    <r>
      <rPr>
        <sz val="9"/>
        <rFont val="仿宋"/>
        <family val="3"/>
        <charset val="134"/>
      </rPr>
      <t>需修满</t>
    </r>
    <r>
      <rPr>
        <sz val="9"/>
        <rFont val="Times New Roman"/>
        <family val="1"/>
      </rPr>
      <t>20</t>
    </r>
    <r>
      <rPr>
        <sz val="9"/>
        <rFont val="仿宋"/>
        <family val="3"/>
        <charset val="134"/>
      </rPr>
      <t>学分</t>
    </r>
  </si>
  <si>
    <t>专业课</t>
  </si>
  <si>
    <t>药品生产单元操作（一）</t>
  </si>
  <si>
    <t>191404109</t>
  </si>
  <si>
    <r>
      <rPr>
        <sz val="11"/>
        <rFont val="仿宋"/>
        <family val="3"/>
        <charset val="134"/>
      </rPr>
      <t>药品生产单元操作（二）</t>
    </r>
  </si>
  <si>
    <t xml:space="preserve">B </t>
  </si>
  <si>
    <t>药品分析检测</t>
  </si>
  <si>
    <t>药品生产质量管理</t>
  </si>
  <si>
    <t>191404003B</t>
  </si>
  <si>
    <t>专业技能提升</t>
  </si>
  <si>
    <r>
      <rPr>
        <sz val="11"/>
        <rFont val="仿宋"/>
        <family val="3"/>
        <charset val="134"/>
      </rPr>
      <t>考查</t>
    </r>
  </si>
  <si>
    <r>
      <rPr>
        <sz val="9"/>
        <rFont val="仿宋"/>
        <family val="3"/>
        <charset val="134"/>
      </rPr>
      <t>专业技能提升分散到每学期结合岗位进行，毕业设计由指导老师安排，结合实际工作岗位完成，专业技能提升与毕业设计都第</t>
    </r>
    <r>
      <rPr>
        <sz val="9"/>
        <rFont val="Times New Roman"/>
        <family val="1"/>
      </rPr>
      <t>6</t>
    </r>
    <r>
      <rPr>
        <sz val="9"/>
        <rFont val="仿宋"/>
        <family val="3"/>
        <charset val="134"/>
      </rPr>
      <t>学期输入成绩</t>
    </r>
  </si>
  <si>
    <t>专业必修课小计</t>
  </si>
  <si>
    <t>选修课</t>
  </si>
  <si>
    <t>限选课</t>
  </si>
  <si>
    <t>制药仿真实训（限选）</t>
  </si>
  <si>
    <t>化工仪表及自动化（限选）</t>
  </si>
  <si>
    <t>职业技能培训与鉴定</t>
  </si>
  <si>
    <t>专业限选课</t>
  </si>
  <si>
    <r>
      <rPr>
        <sz val="9"/>
        <rFont val="仿宋"/>
        <family val="3"/>
        <charset val="134"/>
      </rPr>
      <t>需修满</t>
    </r>
    <r>
      <rPr>
        <sz val="9"/>
        <rFont val="Times New Roman"/>
        <family val="1"/>
      </rPr>
      <t>9</t>
    </r>
    <r>
      <rPr>
        <sz val="9"/>
        <rFont val="仿宋"/>
        <family val="3"/>
        <charset val="134"/>
      </rPr>
      <t>学分</t>
    </r>
  </si>
  <si>
    <t>任选课</t>
  </si>
  <si>
    <t>191406401</t>
  </si>
  <si>
    <t>191406402</t>
  </si>
  <si>
    <t>生产现场管理</t>
  </si>
  <si>
    <t>191406403</t>
  </si>
  <si>
    <t>化工关键工序控制</t>
  </si>
  <si>
    <t>191406404</t>
  </si>
  <si>
    <t>技能鉴定实训</t>
  </si>
  <si>
    <t>药物制剂技术</t>
  </si>
  <si>
    <t>化学制药技术</t>
  </si>
  <si>
    <t>191406407</t>
  </si>
  <si>
    <t>线上慕课（一）</t>
  </si>
  <si>
    <r>
      <rPr>
        <sz val="9"/>
        <rFont val="仿宋"/>
        <family val="3"/>
        <charset val="134"/>
      </rPr>
      <t>线上慕课认定学分，可抵专业选修课</t>
    </r>
  </si>
  <si>
    <r>
      <rPr>
        <sz val="11"/>
        <rFont val="仿宋"/>
        <family val="3"/>
        <charset val="134"/>
      </rPr>
      <t>线上慕课（二）</t>
    </r>
  </si>
  <si>
    <t>191406410A</t>
  </si>
  <si>
    <t>药物分离技术</t>
  </si>
  <si>
    <t>药品注册申报</t>
  </si>
  <si>
    <t>191406108</t>
  </si>
  <si>
    <t>191406109</t>
  </si>
  <si>
    <t>药事管理与法规</t>
  </si>
  <si>
    <t>14031818A</t>
  </si>
  <si>
    <t>191406005A</t>
  </si>
  <si>
    <t>药膳与食疗</t>
  </si>
  <si>
    <t>职场礼仪与人际沟通</t>
  </si>
  <si>
    <t>14030804</t>
  </si>
  <si>
    <t>健康管理综合</t>
  </si>
  <si>
    <t>14031007A</t>
  </si>
  <si>
    <t>现代生物工程技术</t>
  </si>
  <si>
    <t>专业任选课</t>
  </si>
  <si>
    <r>
      <rPr>
        <sz val="9"/>
        <rFont val="仿宋"/>
        <family val="3"/>
        <charset val="134"/>
      </rPr>
      <t>最低需修满</t>
    </r>
    <r>
      <rPr>
        <sz val="9"/>
        <rFont val="Times New Roman"/>
        <family val="1"/>
      </rPr>
      <t>15</t>
    </r>
    <r>
      <rPr>
        <sz val="9"/>
        <rFont val="仿宋"/>
        <family val="3"/>
        <charset val="134"/>
      </rPr>
      <t>学分，第三学期选2学分、第四学期选5学分，第五学期选8学分</t>
    </r>
  </si>
  <si>
    <t>专业选修课小计</t>
  </si>
  <si>
    <r>
      <rPr>
        <sz val="9"/>
        <rFont val="仿宋"/>
        <family val="3"/>
        <charset val="134"/>
      </rPr>
      <t>需修满</t>
    </r>
    <r>
      <rPr>
        <sz val="9"/>
        <rFont val="Times New Roman"/>
        <family val="1"/>
      </rPr>
      <t>24</t>
    </r>
    <r>
      <rPr>
        <sz val="9"/>
        <rFont val="仿宋"/>
        <family val="3"/>
        <charset val="134"/>
      </rPr>
      <t>学分</t>
    </r>
  </si>
  <si>
    <t>专业课合计</t>
  </si>
  <si>
    <r>
      <rPr>
        <sz val="9"/>
        <rFont val="仿宋"/>
        <family val="3"/>
        <charset val="134"/>
      </rPr>
      <t>需修满</t>
    </r>
    <r>
      <rPr>
        <sz val="9"/>
        <rFont val="Times New Roman"/>
        <family val="1"/>
      </rPr>
      <t>103</t>
    </r>
    <r>
      <rPr>
        <sz val="9"/>
        <rFont val="仿宋"/>
        <family val="3"/>
        <charset val="134"/>
      </rPr>
      <t>学分</t>
    </r>
  </si>
  <si>
    <t>第二课堂</t>
  </si>
  <si>
    <t>工会活动</t>
  </si>
  <si>
    <r>
      <rPr>
        <sz val="9"/>
        <rFont val="仿宋"/>
        <family val="3"/>
        <charset val="134"/>
      </rPr>
      <t>第</t>
    </r>
    <r>
      <rPr>
        <sz val="9"/>
        <rFont val="Times New Roman"/>
        <family val="1"/>
      </rPr>
      <t>5</t>
    </r>
    <r>
      <rPr>
        <sz val="9"/>
        <rFont val="仿宋"/>
        <family val="3"/>
        <charset val="134"/>
      </rPr>
      <t>学期结束前完成并录入成绩</t>
    </r>
  </si>
  <si>
    <t>专题讲座活动</t>
  </si>
  <si>
    <t>第二课堂小计</t>
  </si>
  <si>
    <t>需修满4学分</t>
  </si>
  <si>
    <t>全部课程合计</t>
  </si>
  <si>
    <r>
      <rPr>
        <sz val="9"/>
        <rFont val="仿宋"/>
        <family val="3"/>
        <charset val="134"/>
      </rPr>
      <t>总计修满</t>
    </r>
    <r>
      <rPr>
        <sz val="9"/>
        <rFont val="Times New Roman"/>
        <family val="1"/>
      </rPr>
      <t>143</t>
    </r>
    <r>
      <rPr>
        <sz val="9"/>
        <rFont val="仿宋"/>
        <family val="3"/>
        <charset val="134"/>
      </rPr>
      <t>学分</t>
    </r>
  </si>
  <si>
    <r>
      <rPr>
        <sz val="14"/>
        <color theme="1"/>
        <rFont val="仿宋"/>
        <family val="3"/>
        <charset val="134"/>
      </rPr>
      <t>表</t>
    </r>
    <r>
      <rPr>
        <sz val="14"/>
        <color theme="1"/>
        <rFont val="Times New Roman"/>
        <family val="1"/>
      </rPr>
      <t>4.</t>
    </r>
    <r>
      <rPr>
        <sz val="14"/>
        <color theme="1"/>
        <rFont val="仿宋"/>
        <family val="3"/>
        <charset val="134"/>
      </rPr>
      <t>毕业资格学分要求</t>
    </r>
  </si>
  <si>
    <r>
      <rPr>
        <b/>
        <sz val="14"/>
        <color rgb="FF000000"/>
        <rFont val="仿宋"/>
        <family val="3"/>
        <charset val="134"/>
      </rPr>
      <t>课程属性</t>
    </r>
  </si>
  <si>
    <r>
      <rPr>
        <b/>
        <sz val="14"/>
        <color rgb="FF000000"/>
        <rFont val="仿宋"/>
        <family val="3"/>
        <charset val="134"/>
      </rPr>
      <t>课程类型</t>
    </r>
  </si>
  <si>
    <r>
      <rPr>
        <b/>
        <sz val="14"/>
        <color rgb="FF000000"/>
        <rFont val="仿宋"/>
        <family val="3"/>
        <charset val="134"/>
      </rPr>
      <t>课程性质及类别</t>
    </r>
  </si>
  <si>
    <r>
      <rPr>
        <b/>
        <sz val="14"/>
        <color rgb="FF000000"/>
        <rFont val="仿宋"/>
        <family val="3"/>
        <charset val="134"/>
      </rPr>
      <t>学分要求</t>
    </r>
  </si>
  <si>
    <r>
      <rPr>
        <b/>
        <sz val="14"/>
        <color rgb="FF000000"/>
        <rFont val="仿宋"/>
        <family val="3"/>
        <charset val="134"/>
      </rPr>
      <t>学分比例（</t>
    </r>
    <r>
      <rPr>
        <b/>
        <sz val="14"/>
        <color rgb="FF000000"/>
        <rFont val="Times New Roman"/>
        <family val="1"/>
      </rPr>
      <t>%</t>
    </r>
    <r>
      <rPr>
        <b/>
        <sz val="14"/>
        <color rgb="FF000000"/>
        <rFont val="仿宋"/>
        <family val="3"/>
        <charset val="134"/>
      </rPr>
      <t>）</t>
    </r>
  </si>
  <si>
    <r>
      <rPr>
        <sz val="14"/>
        <color rgb="FF000000"/>
        <rFont val="仿宋"/>
        <family val="3"/>
        <charset val="134"/>
      </rPr>
      <t>第一课堂</t>
    </r>
  </si>
  <si>
    <r>
      <rPr>
        <sz val="14"/>
        <color rgb="FF000000"/>
        <rFont val="仿宋"/>
        <family val="3"/>
        <charset val="134"/>
      </rPr>
      <t>公共课</t>
    </r>
  </si>
  <si>
    <r>
      <rPr>
        <sz val="14"/>
        <color rgb="FF000000"/>
        <rFont val="仿宋"/>
        <family val="3"/>
        <charset val="134"/>
      </rPr>
      <t>公共必修课</t>
    </r>
  </si>
  <si>
    <r>
      <rPr>
        <sz val="14"/>
        <color rgb="FF000000"/>
        <rFont val="仿宋"/>
        <family val="3"/>
        <charset val="134"/>
      </rPr>
      <t>公共</t>
    </r>
    <r>
      <rPr>
        <sz val="14"/>
        <color rgb="FF000000"/>
        <rFont val="Times New Roman"/>
        <family val="1"/>
      </rPr>
      <t xml:space="preserve">
</t>
    </r>
    <r>
      <rPr>
        <sz val="14"/>
        <color rgb="FF000000"/>
        <rFont val="仿宋"/>
        <family val="3"/>
        <charset val="134"/>
      </rPr>
      <t>任选课</t>
    </r>
  </si>
  <si>
    <r>
      <rPr>
        <sz val="14"/>
        <color rgb="FF000000"/>
        <rFont val="仿宋"/>
        <family val="3"/>
        <charset val="134"/>
      </rPr>
      <t>专业课</t>
    </r>
  </si>
  <si>
    <r>
      <rPr>
        <sz val="14"/>
        <color rgb="FF000000"/>
        <rFont val="仿宋"/>
        <family val="3"/>
        <charset val="134"/>
      </rPr>
      <t>专业必修课</t>
    </r>
  </si>
  <si>
    <r>
      <rPr>
        <sz val="14"/>
        <color rgb="FF000000"/>
        <rFont val="仿宋"/>
        <family val="3"/>
        <charset val="134"/>
      </rPr>
      <t>专业限选课</t>
    </r>
  </si>
  <si>
    <r>
      <rPr>
        <sz val="14"/>
        <color rgb="FF000000"/>
        <rFont val="仿宋"/>
        <family val="3"/>
        <charset val="134"/>
      </rPr>
      <t>专业任选课</t>
    </r>
  </si>
  <si>
    <r>
      <rPr>
        <sz val="14"/>
        <color rgb="FF000000"/>
        <rFont val="仿宋"/>
        <family val="3"/>
        <charset val="134"/>
      </rPr>
      <t>第二课堂</t>
    </r>
  </si>
  <si>
    <r>
      <rPr>
        <b/>
        <sz val="14"/>
        <color rgb="FF000000"/>
        <rFont val="仿宋"/>
        <family val="3"/>
        <charset val="134"/>
      </rPr>
      <t>合</t>
    </r>
    <r>
      <rPr>
        <b/>
        <sz val="14"/>
        <color rgb="FF000000"/>
        <rFont val="Times New Roman"/>
        <family val="1"/>
      </rPr>
      <t xml:space="preserve">  </t>
    </r>
    <r>
      <rPr>
        <b/>
        <sz val="14"/>
        <color rgb="FF000000"/>
        <rFont val="仿宋"/>
        <family val="3"/>
        <charset val="134"/>
      </rPr>
      <t>计</t>
    </r>
  </si>
  <si>
    <t>学期</t>
  </si>
  <si>
    <t>课程</t>
  </si>
  <si>
    <t>总学时</t>
  </si>
  <si>
    <t>线下授课次数</t>
  </si>
  <si>
    <t>思想道德修养与法律基础</t>
  </si>
  <si>
    <t>制药仿真实训</t>
  </si>
  <si>
    <t>药品生产单元操作（二）</t>
  </si>
  <si>
    <t>化工仪表及自动化</t>
  </si>
  <si>
    <r>
      <rPr>
        <sz val="11"/>
        <rFont val="Times New Roman"/>
        <family val="1"/>
      </rPr>
      <t>EHS</t>
    </r>
    <r>
      <rPr>
        <sz val="11"/>
        <rFont val="仿宋"/>
        <family val="3"/>
        <charset val="134"/>
      </rPr>
      <t>管理</t>
    </r>
  </si>
  <si>
    <r>
      <rPr>
        <sz val="11"/>
        <rFont val="仿宋"/>
        <family val="3"/>
        <charset val="134"/>
      </rPr>
      <t>药物制剂技术</t>
    </r>
  </si>
  <si>
    <r>
      <rPr>
        <sz val="11"/>
        <rFont val="仿宋"/>
        <family val="3"/>
        <charset val="134"/>
      </rPr>
      <t>生产现场管理</t>
    </r>
  </si>
  <si>
    <t>10w</t>
    <phoneticPr fontId="32" type="noConversion"/>
  </si>
  <si>
    <r>
      <t>EHS</t>
    </r>
    <r>
      <rPr>
        <sz val="11"/>
        <rFont val="仿宋"/>
        <family val="3"/>
        <charset val="134"/>
      </rPr>
      <t>管理</t>
    </r>
  </si>
  <si>
    <t>表7 按学期安排课程表（药品生产技术专业）</t>
    <phoneticPr fontId="32" type="noConversion"/>
  </si>
  <si>
    <t>毕业论文</t>
    <phoneticPr fontId="32" type="noConversion"/>
  </si>
  <si>
    <t>药品生产单元操作（一）</t>
    <phoneticPr fontId="32" type="noConversion"/>
  </si>
  <si>
    <t>需修满8学分</t>
    <phoneticPr fontId="32" type="noConversion"/>
  </si>
  <si>
    <t>劳动专题教育</t>
    <phoneticPr fontId="32" type="noConversion"/>
  </si>
  <si>
    <t>药品分析检测</t>
    <phoneticPr fontId="32" type="noConversion"/>
  </si>
  <si>
    <t>化工关键工序控制</t>
    <phoneticPr fontId="32" type="noConversion"/>
  </si>
  <si>
    <t>体育（三）</t>
    <phoneticPr fontId="32" type="noConversion"/>
  </si>
  <si>
    <t>A</t>
    <phoneticPr fontId="32" type="noConversion"/>
  </si>
  <si>
    <t>人文艺术</t>
    <phoneticPr fontId="32" type="noConversion"/>
  </si>
  <si>
    <t>人文艺术类</t>
    <phoneticPr fontId="32" type="noConversion"/>
  </si>
  <si>
    <t>形势与政策三年制A</t>
    <phoneticPr fontId="32" type="noConversion"/>
  </si>
  <si>
    <t>形势与政策三年制B</t>
  </si>
  <si>
    <t>形势与政策三年制B</t>
    <phoneticPr fontId="32" type="noConversion"/>
  </si>
  <si>
    <t>形势与政策三年制C</t>
    <phoneticPr fontId="32" type="noConversion"/>
  </si>
  <si>
    <t>形势与政策三年制D</t>
    <phoneticPr fontId="32" type="noConversion"/>
  </si>
  <si>
    <t>创业大讲堂（可网络在线学习）</t>
    <phoneticPr fontId="32" type="noConversion"/>
  </si>
  <si>
    <t>体育（二）</t>
    <phoneticPr fontId="32" type="noConversion"/>
  </si>
  <si>
    <t>专业文献检索与阅读</t>
    <phoneticPr fontId="32" type="noConversion"/>
  </si>
  <si>
    <t>4*15</t>
    <phoneticPr fontId="32" type="noConversion"/>
  </si>
  <si>
    <r>
      <rPr>
        <sz val="11"/>
        <color theme="1"/>
        <rFont val="仿宋"/>
        <family val="3"/>
        <charset val="134"/>
      </rPr>
      <t>考查</t>
    </r>
  </si>
  <si>
    <t>创业创新指导类</t>
    <phoneticPr fontId="32" type="noConversion"/>
  </si>
  <si>
    <t>公共选修课</t>
    <phoneticPr fontId="32" type="noConversion"/>
  </si>
  <si>
    <t>大学生职业生涯发展与就业指导</t>
    <phoneticPr fontId="32" type="noConversion"/>
  </si>
  <si>
    <t>公共选修课小计</t>
    <phoneticPr fontId="32" type="noConversion"/>
  </si>
  <si>
    <r>
      <t>需修满</t>
    </r>
    <r>
      <rPr>
        <sz val="9"/>
        <rFont val="Times New Roman"/>
        <family val="1"/>
      </rPr>
      <t>38</t>
    </r>
    <r>
      <rPr>
        <sz val="9"/>
        <rFont val="仿宋"/>
        <family val="3"/>
        <charset val="134"/>
      </rPr>
      <t>学分</t>
    </r>
    <phoneticPr fontId="32" type="noConversion"/>
  </si>
  <si>
    <r>
      <t>需修满</t>
    </r>
    <r>
      <rPr>
        <sz val="9"/>
        <rFont val="仿宋"/>
        <family val="1"/>
        <charset val="134"/>
      </rPr>
      <t>57</t>
    </r>
    <r>
      <rPr>
        <sz val="9"/>
        <rFont val="仿宋"/>
        <family val="3"/>
        <charset val="134"/>
      </rPr>
      <t>学分</t>
    </r>
    <phoneticPr fontId="32" type="noConversion"/>
  </si>
  <si>
    <t>大学生创新创业</t>
    <phoneticPr fontId="32" type="noConversion"/>
  </si>
  <si>
    <t>医疗保健和急救常识</t>
    <phoneticPr fontId="32" type="noConversion"/>
  </si>
  <si>
    <t>三</t>
    <phoneticPr fontId="32" type="noConversion"/>
  </si>
  <si>
    <t>药品注册申报</t>
    <phoneticPr fontId="32" type="noConversion"/>
  </si>
  <si>
    <t>4*8</t>
    <phoneticPr fontId="32" type="noConversion"/>
  </si>
  <si>
    <t>人工智能概论</t>
    <phoneticPr fontId="32" type="noConversion"/>
  </si>
  <si>
    <t>199801001C</t>
  </si>
  <si>
    <t>199801001D</t>
    <phoneticPr fontId="32" type="noConversion"/>
  </si>
  <si>
    <t>14037013A</t>
  </si>
  <si>
    <t>需修满33学分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</si>
</sst>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sz val="11"/>
      <name val="Times New Roman"/>
      <family val="1"/>
    </font>
    <font>
      <sz val="10.5"/>
      <color rgb="FFFF0000"/>
      <name val="仿宋_GB2312"/>
      <charset val="134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rgb="FFFF0000"/>
      <name val="仿宋"/>
      <family val="3"/>
      <charset val="134"/>
    </font>
    <font>
      <sz val="11"/>
      <name val="方正仿宋_GB2312"/>
      <charset val="134"/>
    </font>
    <font>
      <sz val="11"/>
      <color theme="1"/>
      <name val="华文楷体"/>
      <family val="3"/>
      <charset val="134"/>
    </font>
    <font>
      <sz val="14"/>
      <name val="仿宋"/>
      <family val="3"/>
      <charset val="134"/>
    </font>
    <font>
      <sz val="15"/>
      <name val="Times New Roman"/>
      <family val="1"/>
    </font>
    <font>
      <sz val="11"/>
      <name val="FangSong_GB2312"/>
      <family val="3"/>
    </font>
    <font>
      <sz val="11"/>
      <color rgb="FFFF0000"/>
      <name val="Times New Roman"/>
      <family val="1"/>
    </font>
    <font>
      <sz val="11"/>
      <name val="宋体"/>
      <family val="3"/>
      <charset val="134"/>
    </font>
    <font>
      <sz val="10"/>
      <name val="Courier New"/>
      <family val="3"/>
    </font>
    <font>
      <b/>
      <sz val="11"/>
      <name val="Times New Roman"/>
      <family val="1"/>
    </font>
    <font>
      <b/>
      <sz val="11"/>
      <name val="仿宋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9"/>
      <name val="仿宋"/>
      <family val="3"/>
      <charset val="134"/>
    </font>
    <font>
      <sz val="9"/>
      <color theme="1"/>
      <name val="Times New Roman"/>
      <family val="1"/>
    </font>
    <font>
      <sz val="10"/>
      <name val="Arial"/>
      <family val="2"/>
    </font>
    <font>
      <sz val="14"/>
      <color theme="1"/>
      <name val="仿宋"/>
      <family val="3"/>
      <charset val="134"/>
    </font>
    <font>
      <b/>
      <sz val="14"/>
      <color rgb="FF000000"/>
      <name val="仿宋"/>
      <family val="3"/>
      <charset val="134"/>
    </font>
    <font>
      <sz val="9"/>
      <color theme="1"/>
      <name val="仿宋"/>
      <family val="3"/>
      <charset val="134"/>
    </font>
    <font>
      <sz val="10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仿宋"/>
      <family val="1"/>
      <charset val="134"/>
    </font>
  </fonts>
  <fills count="6">
    <fill>
      <patternFill patternType="none"/>
    </fill>
    <fill>
      <patternFill patternType="gray125"/>
    </fill>
    <fill>
      <patternFill patternType="solid">
        <fgColor rgb="FFC5F0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6" fillId="0" borderId="0"/>
    <xf numFmtId="0" fontId="31" fillId="0" borderId="0">
      <alignment vertical="center"/>
    </xf>
  </cellStyleXfs>
  <cellXfs count="201">
    <xf numFmtId="0" fontId="0" fillId="0" borderId="0" xfId="0">
      <alignment vertical="center"/>
    </xf>
    <xf numFmtId="0" fontId="0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2" fillId="3" borderId="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left" vertical="center"/>
    </xf>
    <xf numFmtId="0" fontId="23" fillId="0" borderId="3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4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0" fillId="0" borderId="6" xfId="0" applyBorder="1">
      <alignment vertical="center"/>
    </xf>
    <xf numFmtId="0" fontId="0" fillId="0" borderId="8" xfId="0" applyFont="1" applyBorder="1">
      <alignment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left" vertical="center" wrapText="1"/>
    </xf>
    <xf numFmtId="0" fontId="0" fillId="0" borderId="14" xfId="0" applyFont="1" applyBorder="1">
      <alignment vertical="center"/>
    </xf>
    <xf numFmtId="0" fontId="1" fillId="0" borderId="14" xfId="2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2" applyFont="1" applyFill="1" applyBorder="1" applyAlignment="1">
      <alignment horizontal="left" vertical="center" wrapText="1"/>
    </xf>
    <xf numFmtId="0" fontId="1" fillId="2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5" fillId="5" borderId="14" xfId="0" applyFont="1" applyFill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left" vertical="center" wrapText="1"/>
    </xf>
    <xf numFmtId="0" fontId="1" fillId="5" borderId="14" xfId="2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 wrapText="1"/>
    </xf>
    <xf numFmtId="10" fontId="8" fillId="0" borderId="3" xfId="0" applyNumberFormat="1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</cellXfs>
  <cellStyles count="3">
    <cellStyle name="常规" xfId="0" builtinId="0"/>
    <cellStyle name="常规 3" xfId="1" xr:uid="{00000000-0005-0000-0000-000031000000}"/>
    <cellStyle name="常规 4" xfId="2" xr:uid="{00000000-0005-0000-0000-000032000000}"/>
  </cellStyles>
  <dxfs count="0"/>
  <tableStyles count="0" defaultTableStyle="TableStyleMedium2"/>
  <colors>
    <mruColors>
      <color rgb="FFC5F0FF"/>
      <color rgb="FF79D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2"/>
  <sheetViews>
    <sheetView tabSelected="1" view="pageBreakPreview" topLeftCell="A13" zoomScale="85" zoomScaleNormal="80" zoomScaleSheetLayoutView="85" workbookViewId="0">
      <selection activeCell="G22" sqref="G22"/>
    </sheetView>
  </sheetViews>
  <sheetFormatPr defaultColWidth="9" defaultRowHeight="14"/>
  <cols>
    <col min="1" max="1" width="5.26953125" style="21" customWidth="1"/>
    <col min="2" max="3" width="3.08984375" style="21" customWidth="1"/>
    <col min="4" max="4" width="11.6328125" style="21" customWidth="1"/>
    <col min="5" max="5" width="5.08984375" style="21" customWidth="1"/>
    <col min="6" max="6" width="11.90625" style="21" customWidth="1"/>
    <col min="7" max="7" width="29.90625" style="22" customWidth="1"/>
    <col min="8" max="8" width="4.26953125" style="21" customWidth="1"/>
    <col min="9" max="11" width="6.26953125" style="21" customWidth="1"/>
    <col min="12" max="12" width="5.26953125" style="21" customWidth="1"/>
    <col min="13" max="13" width="6.26953125" style="21" customWidth="1"/>
    <col min="14" max="14" width="6.90625" style="21" customWidth="1"/>
    <col min="15" max="18" width="6.26953125" style="21" customWidth="1"/>
    <col min="19" max="19" width="43" style="23" customWidth="1"/>
    <col min="20" max="16384" width="9" style="24"/>
  </cols>
  <sheetData>
    <row r="1" spans="1:19" ht="21" customHeight="1">
      <c r="A1" s="179" t="s">
        <v>185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</row>
    <row r="2" spans="1:19" ht="21" customHeight="1">
      <c r="A2" s="180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2"/>
    </row>
    <row r="3" spans="1:19" s="16" customFormat="1" ht="17.149999999999999" customHeight="1">
      <c r="A3" s="142" t="s">
        <v>1</v>
      </c>
      <c r="B3" s="142" t="s">
        <v>2</v>
      </c>
      <c r="C3" s="143"/>
      <c r="D3" s="142" t="s">
        <v>3</v>
      </c>
      <c r="E3" s="142" t="s">
        <v>4</v>
      </c>
      <c r="F3" s="142" t="s">
        <v>5</v>
      </c>
      <c r="G3" s="142" t="s">
        <v>6</v>
      </c>
      <c r="H3" s="142" t="s">
        <v>7</v>
      </c>
      <c r="I3" s="142" t="s">
        <v>8</v>
      </c>
      <c r="J3" s="143"/>
      <c r="K3" s="143"/>
      <c r="L3" s="142" t="s">
        <v>9</v>
      </c>
      <c r="M3" s="142" t="s">
        <v>10</v>
      </c>
      <c r="N3" s="143"/>
      <c r="O3" s="143"/>
      <c r="P3" s="143"/>
      <c r="Q3" s="143"/>
      <c r="R3" s="143"/>
      <c r="S3" s="156" t="s">
        <v>11</v>
      </c>
    </row>
    <row r="4" spans="1:19" s="16" customFormat="1" ht="17.149999999999999" customHeight="1">
      <c r="A4" s="143"/>
      <c r="B4" s="143"/>
      <c r="C4" s="143"/>
      <c r="D4" s="143"/>
      <c r="E4" s="143"/>
      <c r="F4" s="143"/>
      <c r="G4" s="143"/>
      <c r="H4" s="143"/>
      <c r="I4" s="142" t="s">
        <v>12</v>
      </c>
      <c r="J4" s="142" t="s">
        <v>13</v>
      </c>
      <c r="K4" s="142" t="s">
        <v>14</v>
      </c>
      <c r="L4" s="143"/>
      <c r="M4" s="142" t="s">
        <v>15</v>
      </c>
      <c r="N4" s="143"/>
      <c r="O4" s="142" t="s">
        <v>16</v>
      </c>
      <c r="P4" s="143"/>
      <c r="Q4" s="142" t="s">
        <v>17</v>
      </c>
      <c r="R4" s="143"/>
      <c r="S4" s="183"/>
    </row>
    <row r="5" spans="1:19" s="16" customFormat="1" ht="17.149999999999999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25" t="s">
        <v>18</v>
      </c>
      <c r="N5" s="25" t="s">
        <v>19</v>
      </c>
      <c r="O5" s="25" t="s">
        <v>20</v>
      </c>
      <c r="P5" s="25" t="s">
        <v>21</v>
      </c>
      <c r="Q5" s="25" t="s">
        <v>22</v>
      </c>
      <c r="R5" s="25" t="s">
        <v>23</v>
      </c>
      <c r="S5" s="184"/>
    </row>
    <row r="6" spans="1:19" s="16" customFormat="1" ht="20.149999999999999" customHeight="1">
      <c r="A6" s="156" t="s">
        <v>24</v>
      </c>
      <c r="B6" s="165" t="s">
        <v>25</v>
      </c>
      <c r="C6" s="166"/>
      <c r="D6" s="142" t="s">
        <v>26</v>
      </c>
      <c r="E6" s="2" t="s">
        <v>27</v>
      </c>
      <c r="F6" s="2">
        <v>191701001</v>
      </c>
      <c r="G6" s="27" t="s">
        <v>28</v>
      </c>
      <c r="H6" s="2">
        <v>2</v>
      </c>
      <c r="I6" s="2">
        <v>112</v>
      </c>
      <c r="J6" s="2">
        <v>0</v>
      </c>
      <c r="K6" s="2">
        <v>112</v>
      </c>
      <c r="L6" s="25" t="s">
        <v>29</v>
      </c>
      <c r="M6" s="2" t="s">
        <v>30</v>
      </c>
      <c r="N6" s="2"/>
      <c r="O6" s="2"/>
      <c r="P6" s="2"/>
      <c r="Q6" s="2"/>
      <c r="R6" s="2"/>
      <c r="S6" s="57"/>
    </row>
    <row r="7" spans="1:19" s="16" customFormat="1" ht="20.149999999999999" customHeight="1">
      <c r="A7" s="157"/>
      <c r="B7" s="167"/>
      <c r="C7" s="168"/>
      <c r="D7" s="143"/>
      <c r="E7" s="2" t="s">
        <v>31</v>
      </c>
      <c r="F7" s="2" t="s">
        <v>32</v>
      </c>
      <c r="G7" s="27" t="s">
        <v>33</v>
      </c>
      <c r="H7" s="2">
        <v>2</v>
      </c>
      <c r="I7" s="2">
        <v>36</v>
      </c>
      <c r="J7" s="2">
        <v>36</v>
      </c>
      <c r="K7" s="2">
        <v>0</v>
      </c>
      <c r="L7" s="25" t="s">
        <v>29</v>
      </c>
      <c r="M7" s="43" t="s">
        <v>34</v>
      </c>
      <c r="N7" s="2"/>
      <c r="P7" s="2"/>
      <c r="Q7" s="2"/>
      <c r="R7" s="2"/>
      <c r="S7" s="58"/>
    </row>
    <row r="8" spans="1:19" s="16" customFormat="1" ht="20.149999999999999" customHeight="1">
      <c r="A8" s="157"/>
      <c r="B8" s="167"/>
      <c r="C8" s="168"/>
      <c r="D8" s="143"/>
      <c r="E8" s="2" t="s">
        <v>31</v>
      </c>
      <c r="F8" s="2" t="s">
        <v>35</v>
      </c>
      <c r="G8" s="27" t="s">
        <v>36</v>
      </c>
      <c r="H8" s="2">
        <v>3</v>
      </c>
      <c r="I8" s="2">
        <v>48</v>
      </c>
      <c r="J8" s="2">
        <v>40</v>
      </c>
      <c r="K8" s="2">
        <v>8</v>
      </c>
      <c r="L8" s="25" t="s">
        <v>37</v>
      </c>
      <c r="M8" s="2" t="s">
        <v>38</v>
      </c>
      <c r="N8" s="2"/>
      <c r="O8" s="2"/>
      <c r="P8" s="2"/>
      <c r="Q8" s="2"/>
      <c r="R8" s="2"/>
      <c r="S8" s="58"/>
    </row>
    <row r="9" spans="1:19" s="16" customFormat="1" ht="28">
      <c r="A9" s="157"/>
      <c r="B9" s="167"/>
      <c r="C9" s="168"/>
      <c r="D9" s="143"/>
      <c r="E9" s="2" t="s">
        <v>31</v>
      </c>
      <c r="F9" s="2" t="s">
        <v>39</v>
      </c>
      <c r="G9" s="27" t="s">
        <v>40</v>
      </c>
      <c r="H9" s="2">
        <v>4</v>
      </c>
      <c r="I9" s="2">
        <v>64</v>
      </c>
      <c r="J9" s="2">
        <v>56</v>
      </c>
      <c r="K9" s="2">
        <v>8</v>
      </c>
      <c r="L9" s="25" t="s">
        <v>37</v>
      </c>
      <c r="M9" s="2"/>
      <c r="N9" s="2" t="s">
        <v>41</v>
      </c>
      <c r="O9" s="2"/>
      <c r="P9" s="2" t="s">
        <v>42</v>
      </c>
      <c r="Q9" s="2"/>
      <c r="R9" s="2"/>
      <c r="S9" s="58"/>
    </row>
    <row r="10" spans="1:19" s="16" customFormat="1" ht="19.899999999999999" customHeight="1">
      <c r="A10" s="157"/>
      <c r="B10" s="167"/>
      <c r="C10" s="168"/>
      <c r="D10" s="143"/>
      <c r="E10" s="28" t="s">
        <v>31</v>
      </c>
      <c r="F10" s="2" t="s">
        <v>43</v>
      </c>
      <c r="G10" s="72" t="s">
        <v>196</v>
      </c>
      <c r="H10" s="29">
        <v>0.25</v>
      </c>
      <c r="I10" s="44">
        <v>10</v>
      </c>
      <c r="J10" s="44">
        <v>10</v>
      </c>
      <c r="K10" s="44">
        <v>0</v>
      </c>
      <c r="L10" s="26" t="s">
        <v>29</v>
      </c>
      <c r="M10" s="29" t="s">
        <v>34</v>
      </c>
      <c r="N10" s="29"/>
      <c r="O10" s="29"/>
      <c r="P10" s="29"/>
      <c r="Q10" s="29"/>
      <c r="R10" s="29"/>
      <c r="S10" s="59" t="s">
        <v>45</v>
      </c>
    </row>
    <row r="11" spans="1:19" s="16" customFormat="1" ht="19.899999999999999" customHeight="1">
      <c r="A11" s="157"/>
      <c r="B11" s="167"/>
      <c r="C11" s="168"/>
      <c r="D11" s="143"/>
      <c r="E11" s="28" t="s">
        <v>31</v>
      </c>
      <c r="F11" s="2" t="s">
        <v>46</v>
      </c>
      <c r="G11" s="34" t="s">
        <v>198</v>
      </c>
      <c r="H11" s="28">
        <v>0.25</v>
      </c>
      <c r="I11" s="2">
        <v>10</v>
      </c>
      <c r="J11" s="2">
        <v>10</v>
      </c>
      <c r="K11" s="2">
        <v>0</v>
      </c>
      <c r="L11" s="26" t="s">
        <v>29</v>
      </c>
      <c r="M11" s="28"/>
      <c r="N11" s="28" t="s">
        <v>34</v>
      </c>
      <c r="O11" s="28"/>
      <c r="P11" s="28"/>
      <c r="Q11" s="28"/>
      <c r="R11" s="28"/>
      <c r="S11" s="59"/>
    </row>
    <row r="12" spans="1:19" s="16" customFormat="1" ht="19.899999999999999" customHeight="1">
      <c r="A12" s="157"/>
      <c r="B12" s="167"/>
      <c r="C12" s="168"/>
      <c r="D12" s="143"/>
      <c r="E12" s="28" t="s">
        <v>31</v>
      </c>
      <c r="F12" s="2" t="s">
        <v>47</v>
      </c>
      <c r="G12" s="30" t="s">
        <v>199</v>
      </c>
      <c r="H12" s="28">
        <v>0.25</v>
      </c>
      <c r="I12" s="2">
        <v>10</v>
      </c>
      <c r="J12" s="2">
        <v>10</v>
      </c>
      <c r="K12" s="2">
        <v>0</v>
      </c>
      <c r="L12" s="26" t="s">
        <v>29</v>
      </c>
      <c r="M12" s="28"/>
      <c r="N12" s="28"/>
      <c r="O12" s="28" t="s">
        <v>34</v>
      </c>
      <c r="P12" s="28"/>
      <c r="Q12" s="28"/>
      <c r="R12" s="28"/>
      <c r="S12" s="59"/>
    </row>
    <row r="13" spans="1:19" s="16" customFormat="1" ht="19.899999999999999" customHeight="1">
      <c r="A13" s="157"/>
      <c r="B13" s="167"/>
      <c r="C13" s="168"/>
      <c r="D13" s="143"/>
      <c r="E13" s="28" t="s">
        <v>31</v>
      </c>
      <c r="F13" s="2" t="s">
        <v>49</v>
      </c>
      <c r="G13" s="30" t="s">
        <v>200</v>
      </c>
      <c r="H13" s="28">
        <v>0.25</v>
      </c>
      <c r="I13" s="2">
        <v>10</v>
      </c>
      <c r="J13" s="2">
        <v>10</v>
      </c>
      <c r="K13" s="2">
        <v>0</v>
      </c>
      <c r="L13" s="26" t="s">
        <v>29</v>
      </c>
      <c r="M13" s="28"/>
      <c r="N13" s="28"/>
      <c r="O13" s="28"/>
      <c r="P13" s="28" t="s">
        <v>34</v>
      </c>
      <c r="Q13" s="28"/>
      <c r="R13" s="28"/>
      <c r="S13" s="59"/>
    </row>
    <row r="14" spans="1:19" s="16" customFormat="1" ht="19.899999999999999" customHeight="1">
      <c r="A14" s="157"/>
      <c r="B14" s="167"/>
      <c r="C14" s="168"/>
      <c r="D14" s="143"/>
      <c r="E14" s="28" t="s">
        <v>31</v>
      </c>
      <c r="F14" s="2">
        <v>191001001</v>
      </c>
      <c r="G14" s="31" t="s">
        <v>51</v>
      </c>
      <c r="H14" s="32">
        <v>1</v>
      </c>
      <c r="I14" s="33">
        <v>16</v>
      </c>
      <c r="J14" s="33">
        <v>16</v>
      </c>
      <c r="K14" s="33">
        <v>0</v>
      </c>
      <c r="L14" s="45" t="s">
        <v>37</v>
      </c>
      <c r="M14" s="32"/>
      <c r="N14" s="32" t="s">
        <v>34</v>
      </c>
      <c r="O14" s="32"/>
      <c r="P14" s="32"/>
      <c r="Q14" s="32"/>
      <c r="R14" s="32"/>
    </row>
    <row r="15" spans="1:19" s="16" customFormat="1" ht="20.149999999999999" customHeight="1">
      <c r="A15" s="157"/>
      <c r="B15" s="167"/>
      <c r="C15" s="168"/>
      <c r="D15" s="143"/>
      <c r="E15" s="2" t="s">
        <v>31</v>
      </c>
      <c r="F15" s="123">
        <v>199801007</v>
      </c>
      <c r="G15" s="27" t="s">
        <v>189</v>
      </c>
      <c r="H15" s="2">
        <v>1</v>
      </c>
      <c r="I15" s="2">
        <v>16</v>
      </c>
      <c r="J15" s="2">
        <v>16</v>
      </c>
      <c r="K15" s="2">
        <v>0</v>
      </c>
      <c r="L15" s="25" t="s">
        <v>29</v>
      </c>
      <c r="M15" s="2"/>
      <c r="N15" s="2"/>
      <c r="O15" s="2"/>
      <c r="P15" s="2"/>
      <c r="Q15" s="2"/>
      <c r="R15" s="2"/>
      <c r="S15" s="58" t="s">
        <v>52</v>
      </c>
    </row>
    <row r="16" spans="1:19" s="16" customFormat="1" ht="20.149999999999999" customHeight="1">
      <c r="A16" s="157"/>
      <c r="B16" s="167"/>
      <c r="C16" s="168"/>
      <c r="D16" s="156" t="s">
        <v>53</v>
      </c>
      <c r="E16" s="2" t="s">
        <v>54</v>
      </c>
      <c r="F16" s="123">
        <v>191701003</v>
      </c>
      <c r="G16" s="27" t="s">
        <v>55</v>
      </c>
      <c r="H16" s="2">
        <v>2</v>
      </c>
      <c r="I16" s="2">
        <v>28</v>
      </c>
      <c r="J16" s="2">
        <v>4</v>
      </c>
      <c r="K16" s="2">
        <v>24</v>
      </c>
      <c r="L16" s="25" t="s">
        <v>29</v>
      </c>
      <c r="M16" s="2" t="s">
        <v>56</v>
      </c>
      <c r="N16" s="2"/>
      <c r="O16" s="2"/>
      <c r="P16" s="2"/>
      <c r="Q16" s="2"/>
      <c r="R16" s="2"/>
      <c r="S16" s="57"/>
    </row>
    <row r="17" spans="1:20" s="16" customFormat="1" ht="20.149999999999999" customHeight="1">
      <c r="A17" s="157"/>
      <c r="B17" s="167"/>
      <c r="C17" s="168"/>
      <c r="D17" s="163"/>
      <c r="E17" s="2" t="s">
        <v>54</v>
      </c>
      <c r="F17" s="2" t="s">
        <v>57</v>
      </c>
      <c r="G17" s="27" t="s">
        <v>202</v>
      </c>
      <c r="H17" s="2">
        <v>2</v>
      </c>
      <c r="I17" s="2">
        <v>34</v>
      </c>
      <c r="J17" s="2">
        <v>4</v>
      </c>
      <c r="K17" s="2">
        <v>30</v>
      </c>
      <c r="L17" s="25" t="s">
        <v>29</v>
      </c>
      <c r="M17" s="2"/>
      <c r="N17" s="2" t="s">
        <v>59</v>
      </c>
      <c r="O17" s="2"/>
      <c r="P17" s="2"/>
      <c r="Q17" s="2"/>
      <c r="R17" s="2"/>
      <c r="S17" s="57"/>
    </row>
    <row r="18" spans="1:20" s="16" customFormat="1" ht="20.149999999999999" customHeight="1">
      <c r="A18" s="157"/>
      <c r="B18" s="167"/>
      <c r="C18" s="168"/>
      <c r="D18" s="163"/>
      <c r="E18" s="2" t="s">
        <v>54</v>
      </c>
      <c r="F18" s="2" t="s">
        <v>60</v>
      </c>
      <c r="G18" s="27" t="s">
        <v>192</v>
      </c>
      <c r="H18" s="2">
        <v>2</v>
      </c>
      <c r="I18" s="2">
        <v>34</v>
      </c>
      <c r="J18" s="2">
        <v>4</v>
      </c>
      <c r="K18" s="2">
        <v>30</v>
      </c>
      <c r="L18" s="25" t="s">
        <v>29</v>
      </c>
      <c r="M18" s="2"/>
      <c r="N18" s="2"/>
      <c r="O18" s="2" t="s">
        <v>59</v>
      </c>
      <c r="P18" s="2"/>
      <c r="Q18" s="2"/>
      <c r="R18" s="2"/>
    </row>
    <row r="19" spans="1:20" s="16" customFormat="1" ht="20.149999999999999" customHeight="1">
      <c r="A19" s="157"/>
      <c r="B19" s="167"/>
      <c r="C19" s="168"/>
      <c r="D19" s="164"/>
      <c r="E19" s="81" t="s">
        <v>31</v>
      </c>
      <c r="F19" s="81">
        <v>191701006</v>
      </c>
      <c r="G19" s="34" t="s">
        <v>63</v>
      </c>
      <c r="H19" s="81">
        <v>2</v>
      </c>
      <c r="I19" s="81">
        <v>32</v>
      </c>
      <c r="J19" s="81">
        <v>28</v>
      </c>
      <c r="K19" s="81">
        <v>4</v>
      </c>
      <c r="L19" s="80" t="s">
        <v>29</v>
      </c>
      <c r="M19" s="46" t="s">
        <v>64</v>
      </c>
      <c r="N19" s="81"/>
      <c r="O19" s="81"/>
      <c r="P19" s="81"/>
      <c r="Q19" s="81"/>
      <c r="R19" s="81"/>
      <c r="S19" s="103"/>
    </row>
    <row r="20" spans="1:20" s="86" customFormat="1" ht="23.25" customHeight="1">
      <c r="A20" s="157"/>
      <c r="B20" s="167"/>
      <c r="C20" s="168"/>
      <c r="D20" s="156" t="s">
        <v>206</v>
      </c>
      <c r="E20" s="104" t="s">
        <v>31</v>
      </c>
      <c r="F20" s="105">
        <v>191701007</v>
      </c>
      <c r="G20" s="113" t="s">
        <v>208</v>
      </c>
      <c r="H20" s="104">
        <v>2</v>
      </c>
      <c r="I20" s="104">
        <v>32</v>
      </c>
      <c r="J20" s="104">
        <v>28</v>
      </c>
      <c r="K20" s="104">
        <v>4</v>
      </c>
      <c r="L20" s="104" t="s">
        <v>205</v>
      </c>
      <c r="M20" s="102" t="s">
        <v>64</v>
      </c>
      <c r="N20" s="106"/>
      <c r="O20" s="107"/>
      <c r="P20" s="112"/>
      <c r="Q20" s="102"/>
      <c r="R20" s="102"/>
      <c r="S20" s="108"/>
    </row>
    <row r="21" spans="1:20" s="86" customFormat="1" ht="16" customHeight="1">
      <c r="A21" s="157"/>
      <c r="B21" s="167"/>
      <c r="C21" s="168"/>
      <c r="D21" s="164"/>
      <c r="E21" s="104" t="s">
        <v>31</v>
      </c>
      <c r="F21" s="105">
        <v>191701008</v>
      </c>
      <c r="G21" s="119" t="s">
        <v>212</v>
      </c>
      <c r="H21" s="104">
        <v>2</v>
      </c>
      <c r="I21" s="104">
        <v>32</v>
      </c>
      <c r="J21" s="104">
        <v>32</v>
      </c>
      <c r="K21" s="104">
        <v>0</v>
      </c>
      <c r="L21" s="104" t="s">
        <v>205</v>
      </c>
      <c r="M21" s="102"/>
      <c r="N21" s="102"/>
      <c r="O21" s="102"/>
      <c r="P21" s="102" t="s">
        <v>216</v>
      </c>
      <c r="Q21" s="102"/>
      <c r="R21" s="102"/>
      <c r="S21" s="109"/>
    </row>
    <row r="22" spans="1:20" s="16" customFormat="1" ht="20.149999999999999" customHeight="1">
      <c r="A22" s="157"/>
      <c r="B22" s="167"/>
      <c r="C22" s="168"/>
      <c r="D22" s="76" t="s">
        <v>195</v>
      </c>
      <c r="E22" s="75" t="s">
        <v>193</v>
      </c>
      <c r="F22" s="123">
        <v>191701009</v>
      </c>
      <c r="G22" s="34" t="s">
        <v>194</v>
      </c>
      <c r="H22" s="75">
        <v>2</v>
      </c>
      <c r="I22" s="75">
        <v>32</v>
      </c>
      <c r="J22" s="75">
        <v>32</v>
      </c>
      <c r="K22" s="75">
        <v>0</v>
      </c>
      <c r="L22" s="74" t="s">
        <v>29</v>
      </c>
      <c r="M22" s="46"/>
      <c r="N22" s="75" t="s">
        <v>64</v>
      </c>
      <c r="O22" s="75"/>
      <c r="Q22" s="75"/>
      <c r="R22" s="75"/>
      <c r="S22" s="57"/>
    </row>
    <row r="23" spans="1:20" s="17" customFormat="1" ht="20.149999999999999" customHeight="1">
      <c r="A23" s="157"/>
      <c r="B23" s="167"/>
      <c r="C23" s="168"/>
      <c r="D23" s="26" t="s">
        <v>69</v>
      </c>
      <c r="E23" s="2" t="s">
        <v>31</v>
      </c>
      <c r="F23" s="2">
        <v>191702011</v>
      </c>
      <c r="G23" s="34" t="s">
        <v>70</v>
      </c>
      <c r="H23" s="2">
        <v>2</v>
      </c>
      <c r="I23" s="2">
        <v>32</v>
      </c>
      <c r="J23" s="2">
        <v>32</v>
      </c>
      <c r="K23" s="2">
        <v>0</v>
      </c>
      <c r="L23" s="25" t="s">
        <v>29</v>
      </c>
      <c r="M23" s="46"/>
      <c r="N23" s="2"/>
      <c r="O23" s="2"/>
      <c r="P23" s="2" t="s">
        <v>64</v>
      </c>
      <c r="Q23" s="2"/>
      <c r="R23" s="2"/>
      <c r="S23" s="57"/>
      <c r="T23" s="132"/>
    </row>
    <row r="24" spans="1:20" s="125" customFormat="1" ht="20.149999999999999" customHeight="1">
      <c r="A24" s="157"/>
      <c r="B24" s="167"/>
      <c r="C24" s="168"/>
      <c r="D24" s="25" t="s">
        <v>65</v>
      </c>
      <c r="E24" s="2" t="s">
        <v>54</v>
      </c>
      <c r="F24" s="123">
        <v>191702099</v>
      </c>
      <c r="G24" s="34" t="s">
        <v>217</v>
      </c>
      <c r="H24" s="33">
        <v>3</v>
      </c>
      <c r="I24" s="47">
        <v>48</v>
      </c>
      <c r="J24" s="47">
        <v>16</v>
      </c>
      <c r="K24" s="47">
        <v>32</v>
      </c>
      <c r="L24" s="48" t="s">
        <v>67</v>
      </c>
      <c r="M24" s="33"/>
      <c r="N24" s="16"/>
      <c r="O24" s="33" t="s">
        <v>68</v>
      </c>
      <c r="P24" s="2"/>
      <c r="Q24" s="2"/>
      <c r="R24" s="2"/>
      <c r="S24" s="103"/>
      <c r="T24" s="132"/>
    </row>
    <row r="25" spans="1:20" s="17" customFormat="1" ht="33" customHeight="1">
      <c r="A25" s="157"/>
      <c r="B25" s="169"/>
      <c r="C25" s="170"/>
      <c r="D25" s="35" t="s">
        <v>71</v>
      </c>
      <c r="E25" s="35"/>
      <c r="F25" s="35"/>
      <c r="G25" s="35"/>
      <c r="H25" s="35">
        <f>SUM(H6:H24)</f>
        <v>33</v>
      </c>
      <c r="I25" s="35">
        <f>SUM(I6:I23)</f>
        <v>588</v>
      </c>
      <c r="J25" s="35">
        <f>SUM(J6:J23)</f>
        <v>368</v>
      </c>
      <c r="K25" s="35">
        <f>SUM(K6:K23)</f>
        <v>220</v>
      </c>
      <c r="L25" s="35"/>
      <c r="M25" s="35">
        <v>8</v>
      </c>
      <c r="N25" s="35">
        <v>2</v>
      </c>
      <c r="O25" s="35">
        <v>5</v>
      </c>
      <c r="P25" s="35">
        <v>6</v>
      </c>
      <c r="Q25" s="35"/>
      <c r="R25" s="35"/>
      <c r="S25" s="60" t="s">
        <v>221</v>
      </c>
      <c r="T25" s="132"/>
    </row>
    <row r="26" spans="1:20" s="18" customFormat="1" ht="20.149999999999999" customHeight="1">
      <c r="A26" s="157"/>
      <c r="B26" s="171" t="s">
        <v>207</v>
      </c>
      <c r="C26" s="172"/>
      <c r="D26" s="174" t="s">
        <v>72</v>
      </c>
      <c r="E26" s="175"/>
      <c r="F26" s="175"/>
      <c r="G26" s="27" t="s">
        <v>73</v>
      </c>
      <c r="H26" s="2">
        <v>1</v>
      </c>
      <c r="I26" s="2">
        <v>16</v>
      </c>
      <c r="J26" s="2">
        <v>8</v>
      </c>
      <c r="K26" s="2">
        <v>8</v>
      </c>
      <c r="L26" s="25" t="s">
        <v>29</v>
      </c>
      <c r="M26" s="46" t="s">
        <v>74</v>
      </c>
      <c r="N26" s="2"/>
      <c r="O26" s="2"/>
      <c r="P26" s="2"/>
      <c r="Q26" s="2"/>
      <c r="R26" s="2"/>
      <c r="S26" s="27"/>
      <c r="T26" s="133"/>
    </row>
    <row r="27" spans="1:20" s="18" customFormat="1" ht="20.149999999999999" customHeight="1">
      <c r="A27" s="157"/>
      <c r="B27" s="173"/>
      <c r="C27" s="172"/>
      <c r="D27" s="175"/>
      <c r="E27" s="175"/>
      <c r="F27" s="175"/>
      <c r="G27" s="36" t="s">
        <v>201</v>
      </c>
      <c r="H27" s="2">
        <v>1</v>
      </c>
      <c r="I27" s="2">
        <v>16</v>
      </c>
      <c r="J27" s="2">
        <v>8</v>
      </c>
      <c r="K27" s="2">
        <v>8</v>
      </c>
      <c r="L27" s="25" t="s">
        <v>29</v>
      </c>
      <c r="M27" s="46" t="s">
        <v>74</v>
      </c>
      <c r="N27" s="2"/>
      <c r="O27" s="2"/>
      <c r="P27" s="2"/>
      <c r="Q27" s="2"/>
      <c r="R27" s="2"/>
      <c r="S27" s="27"/>
      <c r="T27" s="133"/>
    </row>
    <row r="28" spans="1:20" s="18" customFormat="1" ht="20.149999999999999" customHeight="1">
      <c r="A28" s="157"/>
      <c r="B28" s="173"/>
      <c r="C28" s="172"/>
      <c r="D28" s="176" t="s">
        <v>26</v>
      </c>
      <c r="E28" s="177"/>
      <c r="F28" s="178"/>
      <c r="G28" s="27" t="s">
        <v>75</v>
      </c>
      <c r="H28" s="2">
        <v>2</v>
      </c>
      <c r="I28" s="2">
        <v>32</v>
      </c>
      <c r="J28" s="2">
        <v>16</v>
      </c>
      <c r="K28" s="2">
        <v>16</v>
      </c>
      <c r="L28" s="25" t="s">
        <v>29</v>
      </c>
      <c r="M28" s="2"/>
      <c r="N28" s="46" t="s">
        <v>64</v>
      </c>
      <c r="O28" s="2"/>
      <c r="P28" s="2"/>
      <c r="Q28" s="2"/>
      <c r="R28" s="2"/>
      <c r="S28" s="27"/>
      <c r="T28" s="133"/>
    </row>
    <row r="29" spans="1:20" s="18" customFormat="1" ht="20.149999999999999" customHeight="1">
      <c r="A29" s="157"/>
      <c r="B29" s="173"/>
      <c r="C29" s="172"/>
      <c r="D29" s="142" t="s">
        <v>65</v>
      </c>
      <c r="E29" s="143"/>
      <c r="F29" s="143"/>
      <c r="G29" s="27" t="s">
        <v>76</v>
      </c>
      <c r="H29" s="2">
        <v>2</v>
      </c>
      <c r="I29" s="2">
        <v>32</v>
      </c>
      <c r="J29" s="2">
        <v>16</v>
      </c>
      <c r="K29" s="2">
        <v>16</v>
      </c>
      <c r="L29" s="25" t="s">
        <v>29</v>
      </c>
      <c r="M29" s="2"/>
      <c r="N29" s="46" t="s">
        <v>64</v>
      </c>
      <c r="O29" s="2"/>
      <c r="P29" s="2"/>
      <c r="Q29" s="2"/>
      <c r="R29" s="2"/>
      <c r="S29" s="27"/>
      <c r="T29" s="133"/>
    </row>
    <row r="30" spans="1:20" s="18" customFormat="1" ht="20.149999999999999" customHeight="1">
      <c r="A30" s="157"/>
      <c r="B30" s="173"/>
      <c r="C30" s="172"/>
      <c r="D30" s="142" t="s">
        <v>77</v>
      </c>
      <c r="E30" s="143"/>
      <c r="F30" s="143"/>
      <c r="G30" s="27" t="s">
        <v>78</v>
      </c>
      <c r="H30" s="2">
        <v>2</v>
      </c>
      <c r="I30" s="2">
        <v>32</v>
      </c>
      <c r="J30" s="2">
        <v>16</v>
      </c>
      <c r="K30" s="2">
        <v>16</v>
      </c>
      <c r="L30" s="25" t="s">
        <v>29</v>
      </c>
      <c r="M30" s="2"/>
      <c r="N30" s="2"/>
      <c r="O30" s="46" t="s">
        <v>64</v>
      </c>
      <c r="P30" s="2"/>
      <c r="Q30" s="2"/>
      <c r="R30" s="2"/>
      <c r="S30" s="27"/>
      <c r="T30" s="133"/>
    </row>
    <row r="31" spans="1:20" s="18" customFormat="1" ht="20.149999999999999" customHeight="1">
      <c r="A31" s="157"/>
      <c r="B31" s="173"/>
      <c r="C31" s="172"/>
      <c r="D31" s="142" t="s">
        <v>69</v>
      </c>
      <c r="E31" s="143"/>
      <c r="F31" s="143"/>
      <c r="G31" s="27" t="s">
        <v>79</v>
      </c>
      <c r="H31" s="2">
        <v>2</v>
      </c>
      <c r="I31" s="2">
        <v>32</v>
      </c>
      <c r="J31" s="2">
        <v>16</v>
      </c>
      <c r="K31" s="2">
        <v>16</v>
      </c>
      <c r="L31" s="25" t="s">
        <v>29</v>
      </c>
      <c r="M31" s="2"/>
      <c r="N31" s="2"/>
      <c r="O31" s="46" t="s">
        <v>64</v>
      </c>
      <c r="P31" s="2"/>
      <c r="Q31" s="2"/>
      <c r="R31" s="2"/>
      <c r="S31" s="27"/>
      <c r="T31" s="133"/>
    </row>
    <row r="32" spans="1:20" s="18" customFormat="1" ht="20.149999999999999" customHeight="1">
      <c r="A32" s="157"/>
      <c r="B32" s="110"/>
      <c r="C32" s="111"/>
      <c r="D32" s="142" t="s">
        <v>53</v>
      </c>
      <c r="E32" s="143"/>
      <c r="F32" s="143"/>
      <c r="G32" s="27" t="s">
        <v>80</v>
      </c>
      <c r="H32" s="2">
        <v>2</v>
      </c>
      <c r="I32" s="2">
        <v>32</v>
      </c>
      <c r="J32" s="2">
        <v>16</v>
      </c>
      <c r="K32" s="2">
        <v>16</v>
      </c>
      <c r="L32" s="25" t="s">
        <v>29</v>
      </c>
      <c r="M32" s="2"/>
      <c r="N32" s="46" t="s">
        <v>64</v>
      </c>
      <c r="O32" s="2"/>
      <c r="P32" s="2"/>
      <c r="Q32" s="2"/>
      <c r="R32" s="2"/>
      <c r="S32" s="27"/>
      <c r="T32" s="133"/>
    </row>
    <row r="33" spans="1:19" s="16" customFormat="1" ht="20.149999999999999" customHeight="1">
      <c r="A33" s="157"/>
      <c r="B33" s="110"/>
      <c r="C33" s="111"/>
      <c r="D33" s="114" t="s">
        <v>209</v>
      </c>
      <c r="E33" s="70"/>
      <c r="F33" s="70"/>
      <c r="G33" s="35"/>
      <c r="H33" s="35">
        <v>8</v>
      </c>
      <c r="I33" s="35">
        <v>96</v>
      </c>
      <c r="J33" s="35">
        <v>48</v>
      </c>
      <c r="K33" s="35">
        <v>48</v>
      </c>
      <c r="L33" s="35"/>
      <c r="M33" s="35">
        <v>4</v>
      </c>
      <c r="N33" s="35">
        <v>4</v>
      </c>
      <c r="O33" s="35">
        <v>4</v>
      </c>
      <c r="P33" s="35"/>
      <c r="Q33" s="35"/>
      <c r="R33" s="35"/>
      <c r="S33" s="77" t="s">
        <v>188</v>
      </c>
    </row>
    <row r="34" spans="1:19" s="16" customFormat="1" ht="20.149999999999999" customHeight="1">
      <c r="A34" s="158"/>
      <c r="B34" s="136" t="s">
        <v>81</v>
      </c>
      <c r="C34" s="137"/>
      <c r="D34" s="137"/>
      <c r="E34" s="137"/>
      <c r="F34" s="137"/>
      <c r="G34" s="138"/>
      <c r="H34" s="37">
        <f t="shared" ref="H34:R34" si="0">H25+H33</f>
        <v>41</v>
      </c>
      <c r="I34" s="37">
        <f t="shared" si="0"/>
        <v>684</v>
      </c>
      <c r="J34" s="37">
        <f t="shared" si="0"/>
        <v>416</v>
      </c>
      <c r="K34" s="37">
        <f t="shared" si="0"/>
        <v>268</v>
      </c>
      <c r="L34" s="37">
        <f t="shared" si="0"/>
        <v>0</v>
      </c>
      <c r="M34" s="37">
        <f t="shared" si="0"/>
        <v>12</v>
      </c>
      <c r="N34" s="37">
        <f t="shared" si="0"/>
        <v>6</v>
      </c>
      <c r="O34" s="37">
        <f t="shared" si="0"/>
        <v>9</v>
      </c>
      <c r="P34" s="37">
        <f t="shared" si="0"/>
        <v>6</v>
      </c>
      <c r="Q34" s="37">
        <f t="shared" si="0"/>
        <v>0</v>
      </c>
      <c r="R34" s="37">
        <f t="shared" si="0"/>
        <v>0</v>
      </c>
      <c r="S34" s="61" t="s">
        <v>210</v>
      </c>
    </row>
    <row r="35" spans="1:19" s="16" customFormat="1" ht="20.149999999999999" customHeight="1">
      <c r="A35" s="143"/>
      <c r="B35" s="159"/>
      <c r="C35" s="151" t="s">
        <v>82</v>
      </c>
      <c r="D35" s="152"/>
      <c r="E35" s="2" t="s">
        <v>54</v>
      </c>
      <c r="F35" s="2" t="s">
        <v>83</v>
      </c>
      <c r="G35" s="3" t="s">
        <v>84</v>
      </c>
      <c r="H35" s="4">
        <v>4</v>
      </c>
      <c r="I35" s="4">
        <v>64</v>
      </c>
      <c r="J35" s="4">
        <v>40</v>
      </c>
      <c r="K35" s="4">
        <v>24</v>
      </c>
      <c r="L35" s="4" t="s">
        <v>85</v>
      </c>
      <c r="M35" s="4" t="s">
        <v>42</v>
      </c>
      <c r="N35" s="4"/>
      <c r="O35" s="4"/>
      <c r="P35" s="4"/>
      <c r="Q35" s="4"/>
      <c r="R35" s="4"/>
      <c r="S35" s="58"/>
    </row>
    <row r="36" spans="1:19" s="16" customFormat="1" ht="20.149999999999999" customHeight="1">
      <c r="A36" s="143"/>
      <c r="B36" s="159"/>
      <c r="C36" s="153"/>
      <c r="D36" s="152"/>
      <c r="E36" s="2" t="s">
        <v>54</v>
      </c>
      <c r="F36" s="2" t="s">
        <v>86</v>
      </c>
      <c r="G36" s="3" t="s">
        <v>87</v>
      </c>
      <c r="H36" s="4">
        <v>4</v>
      </c>
      <c r="I36" s="4">
        <v>64</v>
      </c>
      <c r="J36" s="4">
        <v>40</v>
      </c>
      <c r="K36" s="4">
        <v>24</v>
      </c>
      <c r="L36" s="4" t="s">
        <v>85</v>
      </c>
      <c r="M36" s="4"/>
      <c r="N36" s="4" t="s">
        <v>42</v>
      </c>
      <c r="O36" s="4"/>
      <c r="P36" s="4"/>
      <c r="Q36" s="4"/>
      <c r="R36" s="4"/>
      <c r="S36" s="58"/>
    </row>
    <row r="37" spans="1:19" s="16" customFormat="1" ht="20.149999999999999" customHeight="1">
      <c r="A37" s="143"/>
      <c r="B37" s="159"/>
      <c r="C37" s="153"/>
      <c r="D37" s="152"/>
      <c r="E37" s="2" t="s">
        <v>54</v>
      </c>
      <c r="F37" s="2" t="s">
        <v>88</v>
      </c>
      <c r="G37" s="3" t="s">
        <v>89</v>
      </c>
      <c r="H37" s="4">
        <v>4</v>
      </c>
      <c r="I37" s="4">
        <v>64</v>
      </c>
      <c r="J37" s="4">
        <v>40</v>
      </c>
      <c r="K37" s="4">
        <v>24</v>
      </c>
      <c r="L37" s="4" t="s">
        <v>85</v>
      </c>
      <c r="M37" s="4" t="s">
        <v>42</v>
      </c>
      <c r="N37" s="4"/>
      <c r="O37" s="4"/>
      <c r="P37" s="4"/>
      <c r="Q37" s="4"/>
      <c r="R37" s="4"/>
      <c r="S37" s="58"/>
    </row>
    <row r="38" spans="1:19" s="16" customFormat="1" ht="20.149999999999999" customHeight="1">
      <c r="A38" s="143"/>
      <c r="B38" s="159"/>
      <c r="C38" s="153"/>
      <c r="D38" s="152"/>
      <c r="E38" s="2" t="s">
        <v>54</v>
      </c>
      <c r="F38" s="2" t="s">
        <v>90</v>
      </c>
      <c r="G38" s="3" t="s">
        <v>91</v>
      </c>
      <c r="H38" s="4">
        <v>4</v>
      </c>
      <c r="I38" s="4">
        <v>64</v>
      </c>
      <c r="J38" s="4">
        <v>40</v>
      </c>
      <c r="K38" s="4">
        <v>24</v>
      </c>
      <c r="L38" s="4" t="s">
        <v>85</v>
      </c>
      <c r="M38" s="4"/>
      <c r="N38" s="4" t="s">
        <v>42</v>
      </c>
      <c r="O38" s="4"/>
      <c r="P38" s="4"/>
      <c r="Q38" s="4"/>
      <c r="R38" s="4"/>
      <c r="S38" s="58"/>
    </row>
    <row r="39" spans="1:19" s="16" customFormat="1" ht="20.149999999999999" customHeight="1">
      <c r="A39" s="143"/>
      <c r="B39" s="159"/>
      <c r="C39" s="153"/>
      <c r="D39" s="152"/>
      <c r="E39" s="2" t="s">
        <v>54</v>
      </c>
      <c r="F39" s="2">
        <v>191404107</v>
      </c>
      <c r="G39" s="3" t="s">
        <v>92</v>
      </c>
      <c r="H39" s="4">
        <v>4</v>
      </c>
      <c r="I39" s="4">
        <v>64</v>
      </c>
      <c r="J39" s="4">
        <v>48</v>
      </c>
      <c r="K39" s="4">
        <v>16</v>
      </c>
      <c r="L39" s="4" t="s">
        <v>85</v>
      </c>
      <c r="N39" s="4" t="s">
        <v>42</v>
      </c>
      <c r="O39" s="4"/>
      <c r="P39" s="49"/>
      <c r="Q39" s="62"/>
      <c r="R39" s="4"/>
      <c r="S39" s="58"/>
    </row>
    <row r="40" spans="1:19" s="16" customFormat="1" ht="20.149999999999999" customHeight="1">
      <c r="A40" s="143"/>
      <c r="B40" s="159"/>
      <c r="C40" s="139" t="s">
        <v>93</v>
      </c>
      <c r="D40" s="140"/>
      <c r="E40" s="140"/>
      <c r="F40" s="140"/>
      <c r="G40" s="141"/>
      <c r="H40" s="5">
        <f>SUM(H35:H39)</f>
        <v>20</v>
      </c>
      <c r="I40" s="5">
        <f>SUM(I35:I39)</f>
        <v>320</v>
      </c>
      <c r="J40" s="5">
        <f>SUM(J35:J39)</f>
        <v>208</v>
      </c>
      <c r="K40" s="5">
        <f>SUM(K35:K39)</f>
        <v>112</v>
      </c>
      <c r="L40" s="5"/>
      <c r="M40" s="5">
        <v>8</v>
      </c>
      <c r="N40" s="5">
        <v>12</v>
      </c>
      <c r="O40" s="5">
        <v>0</v>
      </c>
      <c r="P40" s="5">
        <v>0</v>
      </c>
      <c r="Q40" s="5">
        <v>0</v>
      </c>
      <c r="R40" s="5"/>
      <c r="S40" s="63" t="s">
        <v>94</v>
      </c>
    </row>
    <row r="41" spans="1:19" s="16" customFormat="1" ht="20.149999999999999" customHeight="1">
      <c r="A41" s="143"/>
      <c r="B41" s="142" t="s">
        <v>95</v>
      </c>
      <c r="C41" s="146" t="s">
        <v>25</v>
      </c>
      <c r="D41" s="147"/>
      <c r="E41" s="2" t="s">
        <v>54</v>
      </c>
      <c r="F41" s="69">
        <v>191404108</v>
      </c>
      <c r="G41" s="31" t="s">
        <v>187</v>
      </c>
      <c r="H41" s="33">
        <v>3</v>
      </c>
      <c r="I41" s="4">
        <v>48</v>
      </c>
      <c r="J41" s="4">
        <v>24</v>
      </c>
      <c r="K41" s="4">
        <v>24</v>
      </c>
      <c r="L41" s="4" t="s">
        <v>85</v>
      </c>
      <c r="M41" s="50"/>
      <c r="N41" s="50"/>
      <c r="O41" s="4" t="s">
        <v>38</v>
      </c>
      <c r="P41" s="4"/>
      <c r="Q41" s="33"/>
      <c r="R41" s="33"/>
      <c r="S41" s="58"/>
    </row>
    <row r="42" spans="1:19" s="16" customFormat="1" ht="20.149999999999999" customHeight="1">
      <c r="A42" s="143"/>
      <c r="B42" s="142"/>
      <c r="C42" s="148"/>
      <c r="D42" s="149"/>
      <c r="E42" s="2" t="s">
        <v>54</v>
      </c>
      <c r="F42" s="69" t="s">
        <v>97</v>
      </c>
      <c r="G42" s="7" t="s">
        <v>98</v>
      </c>
      <c r="H42" s="33">
        <v>3</v>
      </c>
      <c r="I42" s="4">
        <v>48</v>
      </c>
      <c r="J42" s="4">
        <v>24</v>
      </c>
      <c r="K42" s="4">
        <v>24</v>
      </c>
      <c r="L42" s="4" t="s">
        <v>85</v>
      </c>
      <c r="M42" s="50"/>
      <c r="N42" s="50"/>
      <c r="O42" s="4"/>
      <c r="P42" s="4" t="s">
        <v>38</v>
      </c>
      <c r="Q42" s="33"/>
      <c r="R42" s="33"/>
      <c r="S42" s="58"/>
    </row>
    <row r="43" spans="1:19" s="16" customFormat="1" ht="20.149999999999999" customHeight="1">
      <c r="A43" s="143"/>
      <c r="B43" s="142"/>
      <c r="C43" s="148"/>
      <c r="D43" s="149"/>
      <c r="E43" s="2" t="s">
        <v>99</v>
      </c>
      <c r="F43" s="69">
        <v>191404110</v>
      </c>
      <c r="G43" s="3" t="s">
        <v>190</v>
      </c>
      <c r="H43" s="4">
        <v>3</v>
      </c>
      <c r="I43" s="4">
        <v>48</v>
      </c>
      <c r="J43" s="4">
        <v>24</v>
      </c>
      <c r="K43" s="4">
        <v>24</v>
      </c>
      <c r="L43" s="51" t="s">
        <v>37</v>
      </c>
      <c r="M43" s="4"/>
      <c r="N43" s="4"/>
      <c r="O43" s="4" t="s">
        <v>68</v>
      </c>
      <c r="P43" s="4"/>
      <c r="Q43" s="33"/>
      <c r="R43" s="33"/>
      <c r="S43" s="58"/>
    </row>
    <row r="44" spans="1:19" s="16" customFormat="1" ht="20.149999999999999" customHeight="1">
      <c r="A44" s="143"/>
      <c r="B44" s="143"/>
      <c r="C44" s="150"/>
      <c r="D44" s="149"/>
      <c r="E44" s="2" t="s">
        <v>99</v>
      </c>
      <c r="F44" s="69">
        <v>191404111</v>
      </c>
      <c r="G44" s="3" t="s">
        <v>101</v>
      </c>
      <c r="H44" s="4">
        <v>3</v>
      </c>
      <c r="I44" s="4">
        <v>48</v>
      </c>
      <c r="J44" s="4">
        <v>32</v>
      </c>
      <c r="K44" s="4">
        <v>16</v>
      </c>
      <c r="L44" s="4" t="s">
        <v>85</v>
      </c>
      <c r="M44" s="4"/>
      <c r="N44" s="4"/>
      <c r="O44" s="33"/>
      <c r="P44" s="33"/>
      <c r="Q44" s="4" t="s">
        <v>68</v>
      </c>
      <c r="R44" s="33"/>
      <c r="S44" s="58"/>
    </row>
    <row r="45" spans="1:19" s="16" customFormat="1" ht="20.149999999999999" customHeight="1">
      <c r="A45" s="143"/>
      <c r="B45" s="143"/>
      <c r="C45" s="150"/>
      <c r="D45" s="149"/>
      <c r="E45" s="2" t="s">
        <v>54</v>
      </c>
      <c r="F45" s="69" t="s">
        <v>102</v>
      </c>
      <c r="G45" s="31" t="s">
        <v>103</v>
      </c>
      <c r="H45" s="33">
        <v>40</v>
      </c>
      <c r="I45" s="33">
        <v>800</v>
      </c>
      <c r="J45" s="33">
        <v>80</v>
      </c>
      <c r="K45" s="33">
        <v>720</v>
      </c>
      <c r="L45" s="33" t="s">
        <v>104</v>
      </c>
      <c r="M45" s="33"/>
      <c r="N45" s="47"/>
      <c r="O45" s="47" t="s">
        <v>183</v>
      </c>
      <c r="P45" s="47" t="s">
        <v>183</v>
      </c>
      <c r="Q45" s="71" t="s">
        <v>183</v>
      </c>
      <c r="R45" s="71" t="s">
        <v>183</v>
      </c>
      <c r="S45" s="126" t="s">
        <v>105</v>
      </c>
    </row>
    <row r="46" spans="1:19" s="16" customFormat="1" ht="20.149999999999999" customHeight="1">
      <c r="A46" s="143"/>
      <c r="B46" s="143"/>
      <c r="C46" s="150"/>
      <c r="D46" s="149"/>
      <c r="E46" s="2" t="s">
        <v>62</v>
      </c>
      <c r="F46" s="69">
        <v>14055008</v>
      </c>
      <c r="G46" s="73" t="s">
        <v>186</v>
      </c>
      <c r="H46" s="33">
        <v>5</v>
      </c>
      <c r="I46" s="33">
        <v>150</v>
      </c>
      <c r="J46" s="33">
        <v>0</v>
      </c>
      <c r="K46" s="33">
        <v>150</v>
      </c>
      <c r="L46" s="33" t="s">
        <v>104</v>
      </c>
      <c r="M46" s="33"/>
      <c r="N46" s="33"/>
      <c r="O46" s="33"/>
      <c r="P46" s="33"/>
      <c r="Q46" s="162" t="s">
        <v>34</v>
      </c>
      <c r="R46" s="162"/>
      <c r="S46" s="127"/>
    </row>
    <row r="47" spans="1:19" s="16" customFormat="1" ht="20.149999999999999" customHeight="1">
      <c r="A47" s="143"/>
      <c r="B47" s="143"/>
      <c r="C47" s="139" t="s">
        <v>106</v>
      </c>
      <c r="D47" s="140"/>
      <c r="E47" s="140"/>
      <c r="F47" s="140"/>
      <c r="G47" s="141"/>
      <c r="H47" s="5">
        <f>SUM(H41:H46)</f>
        <v>57</v>
      </c>
      <c r="I47" s="5">
        <f>SUM(I42:I46)</f>
        <v>1094</v>
      </c>
      <c r="J47" s="5">
        <f>SUM(J42:J46)</f>
        <v>160</v>
      </c>
      <c r="K47" s="5">
        <f>SUM(K42:K46)</f>
        <v>934</v>
      </c>
      <c r="L47" s="5"/>
      <c r="M47" s="5">
        <v>0</v>
      </c>
      <c r="N47" s="5">
        <v>0</v>
      </c>
      <c r="O47" s="5">
        <v>7</v>
      </c>
      <c r="P47" s="5">
        <v>4</v>
      </c>
      <c r="Q47" s="55">
        <v>3</v>
      </c>
      <c r="R47" s="55"/>
      <c r="S47" s="63" t="s">
        <v>211</v>
      </c>
    </row>
    <row r="48" spans="1:19" s="16" customFormat="1" ht="20.149999999999999" customHeight="1">
      <c r="A48" s="143"/>
      <c r="B48" s="143"/>
      <c r="C48" s="142" t="s">
        <v>107</v>
      </c>
      <c r="D48" s="156" t="s">
        <v>108</v>
      </c>
      <c r="E48" s="33" t="s">
        <v>54</v>
      </c>
      <c r="F48" s="81">
        <v>191405103</v>
      </c>
      <c r="G48" s="40" t="s">
        <v>109</v>
      </c>
      <c r="H48" s="41">
        <v>3</v>
      </c>
      <c r="I48" s="4">
        <v>48</v>
      </c>
      <c r="J48" s="4">
        <v>20</v>
      </c>
      <c r="K48" s="4">
        <v>28</v>
      </c>
      <c r="L48" s="33" t="s">
        <v>85</v>
      </c>
      <c r="M48" s="33"/>
      <c r="N48" s="33"/>
      <c r="O48" s="52" t="s">
        <v>68</v>
      </c>
      <c r="P48" s="33"/>
      <c r="Q48" s="33"/>
      <c r="R48" s="33"/>
      <c r="S48" s="128"/>
    </row>
    <row r="49" spans="1:19" s="16" customFormat="1" ht="20.149999999999999" customHeight="1">
      <c r="A49" s="143"/>
      <c r="B49" s="143"/>
      <c r="C49" s="143"/>
      <c r="D49" s="157"/>
      <c r="E49" s="33" t="s">
        <v>54</v>
      </c>
      <c r="F49" s="69">
        <v>191405402</v>
      </c>
      <c r="G49" s="34" t="s">
        <v>110</v>
      </c>
      <c r="H49" s="33">
        <v>3</v>
      </c>
      <c r="I49" s="33">
        <v>48</v>
      </c>
      <c r="J49" s="33">
        <v>20</v>
      </c>
      <c r="K49" s="33">
        <v>28</v>
      </c>
      <c r="L49" s="33" t="s">
        <v>104</v>
      </c>
      <c r="M49" s="4"/>
      <c r="N49" s="39"/>
      <c r="O49" s="53"/>
      <c r="P49" s="53" t="s">
        <v>68</v>
      </c>
      <c r="Q49" s="39"/>
      <c r="R49" s="39"/>
      <c r="S49" s="129"/>
    </row>
    <row r="50" spans="1:19" s="16" customFormat="1" ht="20.149999999999999" customHeight="1">
      <c r="A50" s="143"/>
      <c r="B50" s="143"/>
      <c r="C50" s="143"/>
      <c r="D50" s="157"/>
      <c r="E50" s="4" t="s">
        <v>54</v>
      </c>
      <c r="F50" s="69">
        <v>201405001</v>
      </c>
      <c r="G50" s="34" t="s">
        <v>111</v>
      </c>
      <c r="H50" s="2">
        <v>3</v>
      </c>
      <c r="I50" s="2">
        <v>48</v>
      </c>
      <c r="J50" s="2">
        <v>16</v>
      </c>
      <c r="K50" s="2">
        <v>32</v>
      </c>
      <c r="L50" s="54" t="s">
        <v>37</v>
      </c>
      <c r="M50" s="2"/>
      <c r="N50" s="50"/>
      <c r="O50" s="50"/>
      <c r="P50" s="2"/>
      <c r="Q50" s="2" t="s">
        <v>68</v>
      </c>
      <c r="R50" s="2"/>
      <c r="S50" s="64"/>
    </row>
    <row r="51" spans="1:19" s="16" customFormat="1" ht="20.149999999999999" customHeight="1">
      <c r="A51" s="143"/>
      <c r="B51" s="143"/>
      <c r="C51" s="143"/>
      <c r="D51" s="157"/>
      <c r="E51" s="139" t="s">
        <v>112</v>
      </c>
      <c r="F51" s="154"/>
      <c r="G51" s="155"/>
      <c r="H51" s="5">
        <f>SUM(H48:H50)</f>
        <v>9</v>
      </c>
      <c r="I51" s="5">
        <f>SUM(I48:I50)</f>
        <v>144</v>
      </c>
      <c r="J51" s="5">
        <f t="shared" ref="J51:K51" si="1">SUM(J48:J50)</f>
        <v>56</v>
      </c>
      <c r="K51" s="5">
        <f t="shared" si="1"/>
        <v>88</v>
      </c>
      <c r="L51" s="5"/>
      <c r="M51" s="5">
        <v>0</v>
      </c>
      <c r="N51" s="55">
        <v>0</v>
      </c>
      <c r="O51" s="55">
        <v>3</v>
      </c>
      <c r="P51" s="55">
        <v>3</v>
      </c>
      <c r="Q51" s="55">
        <v>3</v>
      </c>
      <c r="R51" s="55"/>
      <c r="S51" s="63" t="s">
        <v>113</v>
      </c>
    </row>
    <row r="52" spans="1:19" s="16" customFormat="1" ht="20.149999999999999" customHeight="1">
      <c r="A52" s="143"/>
      <c r="B52" s="143"/>
      <c r="C52" s="143"/>
      <c r="D52" s="156" t="s">
        <v>114</v>
      </c>
      <c r="E52" s="33" t="s">
        <v>54</v>
      </c>
      <c r="F52" s="69" t="s">
        <v>115</v>
      </c>
      <c r="G52" s="40" t="s">
        <v>184</v>
      </c>
      <c r="H52" s="33">
        <v>3</v>
      </c>
      <c r="I52" s="33">
        <v>48</v>
      </c>
      <c r="J52" s="33">
        <v>20</v>
      </c>
      <c r="K52" s="33">
        <v>28</v>
      </c>
      <c r="L52" s="54" t="s">
        <v>37</v>
      </c>
      <c r="M52" s="4"/>
      <c r="N52" s="33"/>
      <c r="O52" s="52"/>
      <c r="P52" s="4" t="s">
        <v>68</v>
      </c>
      <c r="R52" s="33"/>
      <c r="S52" s="65"/>
    </row>
    <row r="53" spans="1:19" s="16" customFormat="1" ht="20.149999999999999" customHeight="1">
      <c r="A53" s="143"/>
      <c r="B53" s="143"/>
      <c r="C53" s="143"/>
      <c r="D53" s="157"/>
      <c r="E53" s="33" t="s">
        <v>54</v>
      </c>
      <c r="F53" s="69" t="s">
        <v>116</v>
      </c>
      <c r="G53" s="34" t="s">
        <v>117</v>
      </c>
      <c r="H53" s="33">
        <v>3</v>
      </c>
      <c r="I53" s="33">
        <v>48</v>
      </c>
      <c r="J53" s="33">
        <v>20</v>
      </c>
      <c r="K53" s="33">
        <v>28</v>
      </c>
      <c r="L53" s="54" t="s">
        <v>37</v>
      </c>
      <c r="M53" s="4"/>
      <c r="N53" s="33"/>
      <c r="O53" s="52"/>
      <c r="P53" s="33"/>
      <c r="Q53" s="4" t="s">
        <v>38</v>
      </c>
      <c r="S53" s="65"/>
    </row>
    <row r="54" spans="1:19" s="16" customFormat="1" ht="20.149999999999999" customHeight="1">
      <c r="A54" s="143"/>
      <c r="B54" s="143"/>
      <c r="C54" s="143"/>
      <c r="D54" s="157"/>
      <c r="E54" s="33" t="s">
        <v>54</v>
      </c>
      <c r="F54" s="69" t="s">
        <v>118</v>
      </c>
      <c r="G54" s="34" t="s">
        <v>191</v>
      </c>
      <c r="H54" s="33">
        <v>3</v>
      </c>
      <c r="I54" s="33">
        <v>48</v>
      </c>
      <c r="J54" s="33">
        <v>20</v>
      </c>
      <c r="K54" s="33">
        <v>28</v>
      </c>
      <c r="L54" s="54" t="s">
        <v>37</v>
      </c>
      <c r="M54" s="4"/>
      <c r="N54" s="33"/>
      <c r="O54" s="52"/>
      <c r="P54" s="33"/>
      <c r="Q54" s="4" t="s">
        <v>38</v>
      </c>
      <c r="S54" s="65"/>
    </row>
    <row r="55" spans="1:19" s="16" customFormat="1" ht="20.149999999999999" customHeight="1">
      <c r="A55" s="143"/>
      <c r="B55" s="143"/>
      <c r="C55" s="143"/>
      <c r="D55" s="157"/>
      <c r="E55" s="2" t="s">
        <v>62</v>
      </c>
      <c r="F55" s="69" t="s">
        <v>120</v>
      </c>
      <c r="G55" s="40" t="s">
        <v>121</v>
      </c>
      <c r="H55" s="2">
        <v>3</v>
      </c>
      <c r="I55" s="2">
        <v>48</v>
      </c>
      <c r="J55" s="33">
        <v>20</v>
      </c>
      <c r="K55" s="33">
        <v>28</v>
      </c>
      <c r="L55" s="54" t="s">
        <v>37</v>
      </c>
      <c r="M55" s="4"/>
      <c r="N55" s="2"/>
      <c r="O55" s="2"/>
      <c r="P55" s="4" t="s">
        <v>68</v>
      </c>
      <c r="Q55" s="4"/>
      <c r="R55" s="25"/>
      <c r="S55" s="65"/>
    </row>
    <row r="56" spans="1:19" s="16" customFormat="1" ht="20.149999999999999" customHeight="1">
      <c r="A56" s="143"/>
      <c r="B56" s="143"/>
      <c r="C56" s="143"/>
      <c r="D56" s="157"/>
      <c r="E56" s="33" t="s">
        <v>54</v>
      </c>
      <c r="F56" s="69">
        <v>191406106</v>
      </c>
      <c r="G56" s="31" t="s">
        <v>122</v>
      </c>
      <c r="H56" s="33">
        <v>4</v>
      </c>
      <c r="I56" s="33">
        <v>64</v>
      </c>
      <c r="J56" s="33">
        <v>30</v>
      </c>
      <c r="K56" s="33">
        <v>34</v>
      </c>
      <c r="L56" s="54" t="s">
        <v>37</v>
      </c>
      <c r="M56" s="33"/>
      <c r="N56" s="33"/>
      <c r="O56" s="33"/>
      <c r="P56" s="54"/>
      <c r="Q56" s="33" t="s">
        <v>42</v>
      </c>
      <c r="R56" s="54"/>
      <c r="S56" s="65"/>
    </row>
    <row r="57" spans="1:19" s="16" customFormat="1" ht="20.149999999999999" customHeight="1">
      <c r="A57" s="143"/>
      <c r="B57" s="143"/>
      <c r="C57" s="143"/>
      <c r="D57" s="157"/>
      <c r="E57" s="33" t="s">
        <v>54</v>
      </c>
      <c r="F57" s="124" t="s">
        <v>220</v>
      </c>
      <c r="G57" s="31" t="s">
        <v>123</v>
      </c>
      <c r="H57" s="33">
        <v>4</v>
      </c>
      <c r="I57" s="33">
        <v>60</v>
      </c>
      <c r="J57" s="33">
        <v>34</v>
      </c>
      <c r="K57" s="33">
        <v>30</v>
      </c>
      <c r="L57" s="54" t="s">
        <v>37</v>
      </c>
      <c r="M57" s="33"/>
      <c r="N57" s="33"/>
      <c r="O57" s="33"/>
      <c r="P57" s="33"/>
      <c r="Q57" s="33" t="s">
        <v>204</v>
      </c>
      <c r="S57" s="65"/>
    </row>
    <row r="58" spans="1:19" s="16" customFormat="1" ht="20.149999999999999" customHeight="1">
      <c r="A58" s="143"/>
      <c r="B58" s="143"/>
      <c r="C58" s="143"/>
      <c r="D58" s="157"/>
      <c r="E58" s="2" t="s">
        <v>54</v>
      </c>
      <c r="F58" s="69" t="s">
        <v>124</v>
      </c>
      <c r="G58" s="3" t="s">
        <v>125</v>
      </c>
      <c r="H58" s="4">
        <v>2</v>
      </c>
      <c r="I58" s="4">
        <v>32</v>
      </c>
      <c r="J58" s="4">
        <v>20</v>
      </c>
      <c r="K58" s="4">
        <v>12</v>
      </c>
      <c r="L58" s="4" t="s">
        <v>104</v>
      </c>
      <c r="M58" s="4"/>
      <c r="O58" s="2" t="s">
        <v>64</v>
      </c>
      <c r="P58" s="46"/>
      <c r="Q58" s="2"/>
      <c r="R58" s="2"/>
      <c r="S58" s="130" t="s">
        <v>126</v>
      </c>
    </row>
    <row r="59" spans="1:19" s="16" customFormat="1" ht="20.149999999999999" customHeight="1">
      <c r="A59" s="143"/>
      <c r="B59" s="143"/>
      <c r="C59" s="143"/>
      <c r="D59" s="157"/>
      <c r="E59" s="2" t="s">
        <v>54</v>
      </c>
      <c r="F59" s="69">
        <v>191406408</v>
      </c>
      <c r="G59" s="42" t="s">
        <v>127</v>
      </c>
      <c r="H59" s="4">
        <v>2</v>
      </c>
      <c r="I59" s="4">
        <v>32</v>
      </c>
      <c r="J59" s="4">
        <v>20</v>
      </c>
      <c r="K59" s="4">
        <v>12</v>
      </c>
      <c r="L59" s="4" t="s">
        <v>104</v>
      </c>
      <c r="M59" s="4"/>
      <c r="N59" s="2"/>
      <c r="O59" s="50"/>
      <c r="P59" s="2" t="s">
        <v>64</v>
      </c>
      <c r="Q59" s="2"/>
      <c r="R59" s="2"/>
      <c r="S59" s="131"/>
    </row>
    <row r="60" spans="1:19" s="16" customFormat="1" ht="20.149999999999999" customHeight="1">
      <c r="A60" s="143"/>
      <c r="B60" s="143"/>
      <c r="C60" s="143"/>
      <c r="D60" s="157"/>
      <c r="E60" s="2" t="s">
        <v>54</v>
      </c>
      <c r="F60" s="69" t="s">
        <v>128</v>
      </c>
      <c r="G60" s="27" t="s">
        <v>129</v>
      </c>
      <c r="H60" s="2">
        <v>3</v>
      </c>
      <c r="I60" s="2">
        <v>48</v>
      </c>
      <c r="J60" s="33">
        <v>20</v>
      </c>
      <c r="K60" s="33">
        <v>28</v>
      </c>
      <c r="L60" s="56" t="s">
        <v>104</v>
      </c>
      <c r="M60" s="56"/>
      <c r="N60" s="56"/>
      <c r="O60" s="50"/>
      <c r="Q60" s="2" t="s">
        <v>68</v>
      </c>
      <c r="R60" s="2"/>
      <c r="S60" s="66"/>
    </row>
    <row r="61" spans="1:19" s="16" customFormat="1" ht="20.149999999999999" customHeight="1">
      <c r="A61" s="143"/>
      <c r="B61" s="143"/>
      <c r="C61" s="143"/>
      <c r="D61" s="157"/>
      <c r="E61" s="2" t="s">
        <v>54</v>
      </c>
      <c r="F61" s="69">
        <v>191406116</v>
      </c>
      <c r="G61" s="27" t="s">
        <v>215</v>
      </c>
      <c r="H61" s="2">
        <v>3</v>
      </c>
      <c r="I61" s="2">
        <v>48</v>
      </c>
      <c r="J61" s="33">
        <v>16</v>
      </c>
      <c r="K61" s="33">
        <v>32</v>
      </c>
      <c r="L61" s="56" t="s">
        <v>104</v>
      </c>
      <c r="M61" s="56"/>
      <c r="N61" s="56"/>
      <c r="O61" s="50"/>
      <c r="P61" s="46" t="s">
        <v>68</v>
      </c>
      <c r="Q61" s="2"/>
      <c r="R61" s="2"/>
      <c r="S61" s="66"/>
    </row>
    <row r="62" spans="1:19" s="16" customFormat="1" ht="20.149999999999999" customHeight="1">
      <c r="A62" s="143"/>
      <c r="B62" s="143"/>
      <c r="C62" s="143"/>
      <c r="D62" s="157"/>
      <c r="E62" s="2" t="s">
        <v>54</v>
      </c>
      <c r="F62" s="69" t="s">
        <v>131</v>
      </c>
      <c r="G62" s="3" t="s">
        <v>203</v>
      </c>
      <c r="H62" s="4">
        <v>2</v>
      </c>
      <c r="I62" s="4">
        <v>32</v>
      </c>
      <c r="J62" s="4">
        <v>10</v>
      </c>
      <c r="K62" s="4">
        <v>22</v>
      </c>
      <c r="L62" s="4" t="s">
        <v>104</v>
      </c>
      <c r="M62" s="56"/>
      <c r="N62" s="56"/>
      <c r="O62" s="46"/>
      <c r="P62" s="4" t="s">
        <v>64</v>
      </c>
      <c r="Q62" s="2"/>
      <c r="R62" s="2"/>
      <c r="S62" s="66"/>
    </row>
    <row r="63" spans="1:19" s="16" customFormat="1" ht="20.149999999999999" customHeight="1">
      <c r="A63" s="143"/>
      <c r="B63" s="143"/>
      <c r="C63" s="143"/>
      <c r="D63" s="157"/>
      <c r="E63" s="2" t="s">
        <v>54</v>
      </c>
      <c r="F63" s="69" t="s">
        <v>132</v>
      </c>
      <c r="G63" s="3" t="s">
        <v>133</v>
      </c>
      <c r="H63" s="4">
        <v>2</v>
      </c>
      <c r="I63" s="4">
        <v>32</v>
      </c>
      <c r="J63" s="4">
        <v>22</v>
      </c>
      <c r="K63" s="4">
        <v>10</v>
      </c>
      <c r="L63" s="4" t="s">
        <v>104</v>
      </c>
      <c r="M63" s="56"/>
      <c r="N63" s="56"/>
      <c r="O63" s="4" t="s">
        <v>64</v>
      </c>
      <c r="P63" s="50"/>
      <c r="Q63" s="2"/>
      <c r="R63" s="2"/>
      <c r="S63" s="66"/>
    </row>
    <row r="64" spans="1:19" s="16" customFormat="1" ht="20.149999999999999" customHeight="1">
      <c r="A64" s="143"/>
      <c r="B64" s="143"/>
      <c r="C64" s="143"/>
      <c r="D64" s="157"/>
      <c r="E64" s="2" t="s">
        <v>54</v>
      </c>
      <c r="F64" s="69" t="s">
        <v>134</v>
      </c>
      <c r="G64" s="3" t="s">
        <v>213</v>
      </c>
      <c r="H64" s="4">
        <v>2</v>
      </c>
      <c r="I64" s="4">
        <v>32</v>
      </c>
      <c r="J64" s="4">
        <v>12</v>
      </c>
      <c r="K64" s="4">
        <v>20</v>
      </c>
      <c r="L64" s="4" t="s">
        <v>104</v>
      </c>
      <c r="M64" s="56"/>
      <c r="N64" s="56"/>
      <c r="O64" s="4" t="s">
        <v>64</v>
      </c>
      <c r="P64" s="4"/>
      <c r="Q64" s="50"/>
      <c r="R64" s="2"/>
      <c r="S64" s="66"/>
    </row>
    <row r="65" spans="1:19" s="16" customFormat="1" ht="20.149999999999999" customHeight="1">
      <c r="A65" s="143"/>
      <c r="B65" s="143"/>
      <c r="C65" s="143"/>
      <c r="D65" s="157"/>
      <c r="E65" s="2" t="s">
        <v>54</v>
      </c>
      <c r="F65" s="69" t="s">
        <v>135</v>
      </c>
      <c r="G65" s="3" t="s">
        <v>136</v>
      </c>
      <c r="H65" s="2">
        <v>2</v>
      </c>
      <c r="I65" s="2">
        <v>32</v>
      </c>
      <c r="J65" s="2">
        <v>12</v>
      </c>
      <c r="K65" s="2">
        <v>20</v>
      </c>
      <c r="L65" s="46" t="s">
        <v>104</v>
      </c>
      <c r="M65" s="56"/>
      <c r="N65" s="56"/>
      <c r="O65" s="46"/>
      <c r="P65" s="4" t="s">
        <v>64</v>
      </c>
      <c r="Q65" s="50"/>
      <c r="R65" s="2"/>
      <c r="S65" s="66"/>
    </row>
    <row r="66" spans="1:19" s="16" customFormat="1" ht="20.149999999999999" customHeight="1">
      <c r="A66" s="143"/>
      <c r="B66" s="143"/>
      <c r="C66" s="143"/>
      <c r="D66" s="157"/>
      <c r="E66" s="2" t="s">
        <v>54</v>
      </c>
      <c r="F66" s="69">
        <v>191406006</v>
      </c>
      <c r="G66" s="3" t="s">
        <v>137</v>
      </c>
      <c r="H66" s="2">
        <v>2</v>
      </c>
      <c r="I66" s="2">
        <v>32</v>
      </c>
      <c r="J66" s="67">
        <v>12</v>
      </c>
      <c r="K66" s="67">
        <v>20</v>
      </c>
      <c r="L66" s="46" t="s">
        <v>104</v>
      </c>
      <c r="M66" s="56"/>
      <c r="N66" s="56"/>
      <c r="O66" s="46"/>
      <c r="P66" s="4" t="s">
        <v>64</v>
      </c>
      <c r="Q66" s="50"/>
      <c r="R66" s="2"/>
      <c r="S66" s="66"/>
    </row>
    <row r="67" spans="1:19" s="16" customFormat="1" ht="20.149999999999999" customHeight="1">
      <c r="A67" s="143"/>
      <c r="B67" s="143"/>
      <c r="C67" s="143"/>
      <c r="D67" s="157"/>
      <c r="E67" s="2" t="s">
        <v>54</v>
      </c>
      <c r="F67" s="69" t="s">
        <v>138</v>
      </c>
      <c r="G67" s="3" t="s">
        <v>139</v>
      </c>
      <c r="H67" s="2">
        <v>3</v>
      </c>
      <c r="I67" s="2">
        <v>48</v>
      </c>
      <c r="J67" s="2">
        <v>24</v>
      </c>
      <c r="K67" s="2">
        <v>24</v>
      </c>
      <c r="L67" s="46" t="s">
        <v>104</v>
      </c>
      <c r="M67" s="56"/>
      <c r="N67" s="56"/>
      <c r="O67" s="46"/>
      <c r="P67" s="46"/>
      <c r="Q67" s="4" t="s">
        <v>38</v>
      </c>
      <c r="S67" s="66"/>
    </row>
    <row r="68" spans="1:19" s="16" customFormat="1" ht="20.149999999999999" customHeight="1">
      <c r="A68" s="143"/>
      <c r="B68" s="143"/>
      <c r="C68" s="143"/>
      <c r="D68" s="157"/>
      <c r="E68" s="2" t="s">
        <v>54</v>
      </c>
      <c r="F68" s="69" t="s">
        <v>140</v>
      </c>
      <c r="G68" s="27" t="s">
        <v>141</v>
      </c>
      <c r="H68" s="2">
        <v>2</v>
      </c>
      <c r="I68" s="2">
        <v>32</v>
      </c>
      <c r="J68" s="2">
        <v>10</v>
      </c>
      <c r="K68" s="2">
        <v>22</v>
      </c>
      <c r="L68" s="56" t="s">
        <v>104</v>
      </c>
      <c r="M68" s="56"/>
      <c r="N68" s="56"/>
      <c r="O68" s="2"/>
      <c r="P68" s="46"/>
      <c r="Q68" s="46" t="s">
        <v>64</v>
      </c>
      <c r="S68" s="66"/>
    </row>
    <row r="69" spans="1:19" s="16" customFormat="1" ht="24">
      <c r="A69" s="143"/>
      <c r="B69" s="143"/>
      <c r="C69" s="143"/>
      <c r="D69" s="157"/>
      <c r="E69" s="139" t="s">
        <v>142</v>
      </c>
      <c r="F69" s="140"/>
      <c r="G69" s="141"/>
      <c r="H69" s="5">
        <v>15</v>
      </c>
      <c r="I69" s="5">
        <v>240</v>
      </c>
      <c r="J69" s="5">
        <v>150</v>
      </c>
      <c r="K69" s="5">
        <v>90</v>
      </c>
      <c r="L69" s="5"/>
      <c r="M69" s="5">
        <v>0</v>
      </c>
      <c r="N69" s="5">
        <v>0</v>
      </c>
      <c r="O69" s="5">
        <v>2</v>
      </c>
      <c r="P69" s="5">
        <v>5</v>
      </c>
      <c r="Q69" s="5">
        <v>8</v>
      </c>
      <c r="R69" s="5"/>
      <c r="S69" s="68" t="s">
        <v>143</v>
      </c>
    </row>
    <row r="70" spans="1:19" s="16" customFormat="1" ht="20.149999999999999" customHeight="1">
      <c r="A70" s="143"/>
      <c r="B70" s="143"/>
      <c r="C70" s="143"/>
      <c r="D70" s="160" t="s">
        <v>144</v>
      </c>
      <c r="E70" s="161"/>
      <c r="F70" s="161"/>
      <c r="G70" s="161"/>
      <c r="H70" s="5">
        <f>H51+H69</f>
        <v>24</v>
      </c>
      <c r="I70" s="5">
        <f>I51+I69</f>
        <v>384</v>
      </c>
      <c r="J70" s="5">
        <f>J51+J69</f>
        <v>206</v>
      </c>
      <c r="K70" s="5">
        <f>K51+K69</f>
        <v>178</v>
      </c>
      <c r="L70" s="5"/>
      <c r="M70" s="5">
        <f t="shared" ref="M70:Q70" si="2">M51+M69</f>
        <v>0</v>
      </c>
      <c r="N70" s="5">
        <f t="shared" si="2"/>
        <v>0</v>
      </c>
      <c r="O70" s="5">
        <f t="shared" si="2"/>
        <v>5</v>
      </c>
      <c r="P70" s="5">
        <f t="shared" si="2"/>
        <v>8</v>
      </c>
      <c r="Q70" s="5">
        <f t="shared" si="2"/>
        <v>11</v>
      </c>
      <c r="R70" s="5"/>
      <c r="S70" s="63" t="s">
        <v>145</v>
      </c>
    </row>
    <row r="71" spans="1:19" s="19" customFormat="1" ht="20.149999999999999" customHeight="1">
      <c r="A71" s="135"/>
      <c r="B71" s="134" t="s">
        <v>146</v>
      </c>
      <c r="C71" s="135"/>
      <c r="D71" s="135"/>
      <c r="E71" s="135"/>
      <c r="F71" s="135"/>
      <c r="G71" s="135"/>
      <c r="H71" s="37">
        <f>H70+H47+H40</f>
        <v>101</v>
      </c>
      <c r="I71" s="37">
        <f>I70+I47+I40</f>
        <v>1798</v>
      </c>
      <c r="J71" s="37">
        <f>J70+J47+J40</f>
        <v>574</v>
      </c>
      <c r="K71" s="37">
        <f>K70+K47+K40</f>
        <v>1224</v>
      </c>
      <c r="L71" s="37"/>
      <c r="M71" s="37">
        <f t="shared" ref="M71:Q71" si="3">M70+M47+M40</f>
        <v>8</v>
      </c>
      <c r="N71" s="37">
        <f t="shared" si="3"/>
        <v>12</v>
      </c>
      <c r="O71" s="37">
        <f t="shared" si="3"/>
        <v>12</v>
      </c>
      <c r="P71" s="37">
        <f t="shared" si="3"/>
        <v>12</v>
      </c>
      <c r="Q71" s="37">
        <f t="shared" si="3"/>
        <v>14</v>
      </c>
      <c r="R71" s="37"/>
      <c r="S71" s="61" t="s">
        <v>147</v>
      </c>
    </row>
    <row r="72" spans="1:19" s="16" customFormat="1" ht="20.149999999999999" customHeight="1">
      <c r="A72" s="142" t="s">
        <v>148</v>
      </c>
      <c r="B72" s="142" t="s">
        <v>25</v>
      </c>
      <c r="C72" s="143"/>
      <c r="D72" s="143"/>
      <c r="E72" s="2" t="s">
        <v>62</v>
      </c>
      <c r="F72" s="38" t="s">
        <v>218</v>
      </c>
      <c r="G72" s="27" t="s">
        <v>149</v>
      </c>
      <c r="H72" s="2">
        <v>2</v>
      </c>
      <c r="I72" s="2">
        <v>40</v>
      </c>
      <c r="J72" s="2">
        <v>0</v>
      </c>
      <c r="K72" s="2">
        <v>40</v>
      </c>
      <c r="L72" s="25" t="s">
        <v>29</v>
      </c>
      <c r="M72" s="29" t="s">
        <v>34</v>
      </c>
      <c r="N72" s="29" t="s">
        <v>34</v>
      </c>
      <c r="O72" s="29" t="s">
        <v>34</v>
      </c>
      <c r="P72" s="29" t="s">
        <v>34</v>
      </c>
      <c r="Q72" s="29" t="s">
        <v>34</v>
      </c>
      <c r="R72" s="29"/>
      <c r="S72" s="58" t="s">
        <v>150</v>
      </c>
    </row>
    <row r="73" spans="1:19" s="16" customFormat="1" ht="20.149999999999999" customHeight="1">
      <c r="A73" s="143"/>
      <c r="B73" s="143"/>
      <c r="C73" s="143"/>
      <c r="D73" s="143"/>
      <c r="E73" s="2" t="s">
        <v>62</v>
      </c>
      <c r="F73" s="38" t="s">
        <v>219</v>
      </c>
      <c r="G73" s="27" t="s">
        <v>151</v>
      </c>
      <c r="H73" s="2">
        <v>2</v>
      </c>
      <c r="I73" s="2">
        <v>40</v>
      </c>
      <c r="J73" s="2">
        <v>0</v>
      </c>
      <c r="K73" s="2">
        <v>40</v>
      </c>
      <c r="L73" s="25" t="s">
        <v>29</v>
      </c>
      <c r="M73" s="29" t="s">
        <v>34</v>
      </c>
      <c r="N73" s="29" t="s">
        <v>34</v>
      </c>
      <c r="O73" s="29" t="s">
        <v>34</v>
      </c>
      <c r="P73" s="29" t="s">
        <v>34</v>
      </c>
      <c r="Q73" s="29" t="s">
        <v>34</v>
      </c>
      <c r="R73" s="29"/>
      <c r="S73" s="58" t="s">
        <v>150</v>
      </c>
    </row>
    <row r="74" spans="1:19" s="16" customFormat="1" ht="20.149999999999999" customHeight="1">
      <c r="A74" s="143"/>
      <c r="B74" s="144" t="s">
        <v>152</v>
      </c>
      <c r="C74" s="145"/>
      <c r="D74" s="145"/>
      <c r="E74" s="145"/>
      <c r="F74" s="145"/>
      <c r="G74" s="145"/>
      <c r="H74" s="35">
        <f>SUM(H72:H73)</f>
        <v>4</v>
      </c>
      <c r="I74" s="35">
        <f>SUM(I72:I73)</f>
        <v>80</v>
      </c>
      <c r="J74" s="35">
        <f>SUM(J72:J73)</f>
        <v>0</v>
      </c>
      <c r="K74" s="35">
        <f>SUM(K72:K73)</f>
        <v>80</v>
      </c>
      <c r="L74" s="35"/>
      <c r="M74" s="35"/>
      <c r="N74" s="35"/>
      <c r="O74" s="35"/>
      <c r="P74" s="35"/>
      <c r="Q74" s="35"/>
      <c r="R74" s="35"/>
      <c r="S74" s="60" t="s">
        <v>153</v>
      </c>
    </row>
    <row r="75" spans="1:19" s="19" customFormat="1" ht="20.149999999999999" customHeight="1">
      <c r="A75" s="134" t="s">
        <v>154</v>
      </c>
      <c r="B75" s="135"/>
      <c r="C75" s="135"/>
      <c r="D75" s="135"/>
      <c r="E75" s="135"/>
      <c r="F75" s="135"/>
      <c r="G75" s="135"/>
      <c r="H75" s="37">
        <f>H74+H71+H34</f>
        <v>146</v>
      </c>
      <c r="I75" s="37">
        <f t="shared" ref="I75:K75" si="4">I74+I71+I34</f>
        <v>2562</v>
      </c>
      <c r="J75" s="37">
        <f t="shared" si="4"/>
        <v>990</v>
      </c>
      <c r="K75" s="37">
        <f t="shared" si="4"/>
        <v>1572</v>
      </c>
      <c r="L75" s="37"/>
      <c r="M75" s="37">
        <f>M71+M34</f>
        <v>20</v>
      </c>
      <c r="N75" s="37">
        <f>N71+N34</f>
        <v>18</v>
      </c>
      <c r="O75" s="37">
        <f>O71+O34</f>
        <v>21</v>
      </c>
      <c r="P75" s="37">
        <f>P71+P34</f>
        <v>18</v>
      </c>
      <c r="Q75" s="37">
        <f>Q71+Q34</f>
        <v>14</v>
      </c>
      <c r="R75" s="37"/>
      <c r="S75" s="61" t="s">
        <v>155</v>
      </c>
    </row>
    <row r="76" spans="1:19" s="20" customFormat="1" ht="15.5">
      <c r="A76" s="21"/>
      <c r="B76" s="21"/>
      <c r="C76" s="21"/>
      <c r="D76" s="21"/>
      <c r="E76" s="21"/>
      <c r="F76" s="21"/>
      <c r="G76" s="22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3"/>
    </row>
    <row r="77" spans="1:19" s="20" customFormat="1" ht="15.5">
      <c r="A77" s="21"/>
      <c r="B77" s="21"/>
      <c r="C77" s="21"/>
      <c r="D77" s="21"/>
      <c r="E77" s="21"/>
      <c r="F77" s="21"/>
      <c r="G77" s="22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3"/>
    </row>
    <row r="78" spans="1:19" s="20" customFormat="1" ht="15.5">
      <c r="A78" s="21"/>
      <c r="B78" s="21"/>
      <c r="C78" s="21"/>
      <c r="D78" s="21"/>
      <c r="E78" s="21"/>
      <c r="F78" s="21"/>
      <c r="G78" s="22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3"/>
    </row>
    <row r="79" spans="1:19" s="20" customFormat="1" ht="15.5">
      <c r="A79" s="21"/>
      <c r="B79" s="21"/>
      <c r="C79" s="21"/>
      <c r="D79" s="21"/>
      <c r="E79" s="21"/>
      <c r="F79" s="21"/>
      <c r="G79" s="22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3"/>
    </row>
    <row r="80" spans="1:19" s="20" customFormat="1" ht="15.5">
      <c r="A80" s="21"/>
      <c r="B80" s="21"/>
      <c r="C80" s="21"/>
      <c r="D80" s="21"/>
      <c r="E80" s="21"/>
      <c r="F80" s="21"/>
      <c r="G80" s="22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3"/>
    </row>
    <row r="81" spans="1:19" s="20" customFormat="1" ht="15.5">
      <c r="A81" s="21"/>
      <c r="B81" s="21"/>
      <c r="C81" s="21"/>
      <c r="D81" s="21"/>
      <c r="E81" s="21"/>
      <c r="F81" s="21"/>
      <c r="G81" s="22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3"/>
    </row>
    <row r="82" spans="1:19" s="20" customFormat="1" ht="15.5">
      <c r="A82" s="21"/>
      <c r="B82" s="21"/>
      <c r="C82" s="21"/>
      <c r="D82" s="21"/>
      <c r="E82" s="21"/>
      <c r="F82" s="21"/>
      <c r="G82" s="22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3"/>
    </row>
  </sheetData>
  <mergeCells count="55">
    <mergeCell ref="A1:S1"/>
    <mergeCell ref="A2:S2"/>
    <mergeCell ref="I3:K3"/>
    <mergeCell ref="M3:R3"/>
    <mergeCell ref="M4:N4"/>
    <mergeCell ref="O4:P4"/>
    <mergeCell ref="Q4:R4"/>
    <mergeCell ref="A3:A5"/>
    <mergeCell ref="E3:E5"/>
    <mergeCell ref="F3:F5"/>
    <mergeCell ref="G3:G5"/>
    <mergeCell ref="H3:H5"/>
    <mergeCell ref="I4:I5"/>
    <mergeCell ref="K4:K5"/>
    <mergeCell ref="L3:L5"/>
    <mergeCell ref="S3:S5"/>
    <mergeCell ref="Q46:R46"/>
    <mergeCell ref="C47:G47"/>
    <mergeCell ref="B3:C5"/>
    <mergeCell ref="D3:D5"/>
    <mergeCell ref="D16:D19"/>
    <mergeCell ref="D20:D21"/>
    <mergeCell ref="B6:C25"/>
    <mergeCell ref="B26:C31"/>
    <mergeCell ref="D26:F27"/>
    <mergeCell ref="D28:F28"/>
    <mergeCell ref="D29:F29"/>
    <mergeCell ref="D6:D15"/>
    <mergeCell ref="J4:J5"/>
    <mergeCell ref="D30:F30"/>
    <mergeCell ref="D31:F31"/>
    <mergeCell ref="D32:F32"/>
    <mergeCell ref="D48:D51"/>
    <mergeCell ref="D52:D69"/>
    <mergeCell ref="A35:A71"/>
    <mergeCell ref="B35:B40"/>
    <mergeCell ref="B41:B70"/>
    <mergeCell ref="D70:G70"/>
    <mergeCell ref="B71:G71"/>
    <mergeCell ref="S45:S46"/>
    <mergeCell ref="S48:S49"/>
    <mergeCell ref="S58:S59"/>
    <mergeCell ref="T23:T32"/>
    <mergeCell ref="A75:G75"/>
    <mergeCell ref="B34:G34"/>
    <mergeCell ref="C40:G40"/>
    <mergeCell ref="A72:A74"/>
    <mergeCell ref="B72:D73"/>
    <mergeCell ref="B74:G74"/>
    <mergeCell ref="C48:C70"/>
    <mergeCell ref="E69:G69"/>
    <mergeCell ref="C41:D46"/>
    <mergeCell ref="C35:D39"/>
    <mergeCell ref="E51:G51"/>
    <mergeCell ref="A6:A34"/>
  </mergeCells>
  <phoneticPr fontId="32" type="noConversion"/>
  <printOptions horizontalCentered="1"/>
  <pageMargins left="0.39370078740157499" right="0.39370078740157499" top="0.59055118110236204" bottom="0.59055118110236204" header="0.31496062992126" footer="0.31496062992126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workbookViewId="0">
      <selection activeCell="E3" sqref="E3"/>
    </sheetView>
  </sheetViews>
  <sheetFormatPr defaultColWidth="8.7265625" defaultRowHeight="14"/>
  <cols>
    <col min="1" max="2" width="14.6328125" style="10" customWidth="1"/>
    <col min="3" max="3" width="10.6328125" style="10" customWidth="1"/>
    <col min="4" max="4" width="18.90625" style="10" customWidth="1"/>
    <col min="5" max="6" width="19.36328125" style="10" customWidth="1"/>
  </cols>
  <sheetData>
    <row r="1" spans="1:6" ht="28.75" customHeight="1">
      <c r="A1" s="190" t="s">
        <v>156</v>
      </c>
      <c r="B1" s="190"/>
      <c r="C1" s="190"/>
      <c r="D1" s="190"/>
      <c r="E1" s="190"/>
      <c r="F1" s="190"/>
    </row>
    <row r="2" spans="1:6" ht="30" customHeight="1">
      <c r="A2" s="11" t="s">
        <v>157</v>
      </c>
      <c r="B2" s="11" t="s">
        <v>158</v>
      </c>
      <c r="C2" s="186" t="s">
        <v>159</v>
      </c>
      <c r="D2" s="186"/>
      <c r="E2" s="11" t="s">
        <v>160</v>
      </c>
      <c r="F2" s="11" t="s">
        <v>161</v>
      </c>
    </row>
    <row r="3" spans="1:6" ht="30" customHeight="1">
      <c r="A3" s="185" t="s">
        <v>162</v>
      </c>
      <c r="B3" s="185" t="s">
        <v>163</v>
      </c>
      <c r="C3" s="185" t="s">
        <v>164</v>
      </c>
      <c r="D3" s="185"/>
      <c r="E3" s="12">
        <f>学期安排课程表!H25</f>
        <v>33</v>
      </c>
      <c r="F3" s="13">
        <f>E3/$E$14</f>
        <v>0.22602739726027396</v>
      </c>
    </row>
    <row r="4" spans="1:6" ht="30" customHeight="1">
      <c r="A4" s="185"/>
      <c r="B4" s="185"/>
      <c r="C4" s="187" t="s">
        <v>165</v>
      </c>
      <c r="D4" s="14" t="s">
        <v>72</v>
      </c>
      <c r="E4" s="187">
        <v>8</v>
      </c>
      <c r="F4" s="191">
        <f>E4/$E$14</f>
        <v>5.4794520547945202E-2</v>
      </c>
    </row>
    <row r="5" spans="1:6" ht="30" customHeight="1">
      <c r="A5" s="185"/>
      <c r="B5" s="185"/>
      <c r="C5" s="188"/>
      <c r="D5" s="14" t="s">
        <v>26</v>
      </c>
      <c r="E5" s="188"/>
      <c r="F5" s="192"/>
    </row>
    <row r="6" spans="1:6" ht="30" customHeight="1">
      <c r="A6" s="185"/>
      <c r="B6" s="185"/>
      <c r="C6" s="188"/>
      <c r="D6" s="14" t="s">
        <v>65</v>
      </c>
      <c r="E6" s="188"/>
      <c r="F6" s="192"/>
    </row>
    <row r="7" spans="1:6" ht="30" customHeight="1">
      <c r="A7" s="185"/>
      <c r="B7" s="185"/>
      <c r="C7" s="188"/>
      <c r="D7" s="14" t="s">
        <v>77</v>
      </c>
      <c r="E7" s="188"/>
      <c r="F7" s="192"/>
    </row>
    <row r="8" spans="1:6" ht="30" customHeight="1">
      <c r="A8" s="185"/>
      <c r="B8" s="185"/>
      <c r="C8" s="188"/>
      <c r="D8" s="14" t="s">
        <v>69</v>
      </c>
      <c r="E8" s="188"/>
      <c r="F8" s="192"/>
    </row>
    <row r="9" spans="1:6" ht="30" customHeight="1">
      <c r="A9" s="185"/>
      <c r="B9" s="185"/>
      <c r="C9" s="189"/>
      <c r="D9" s="14" t="s">
        <v>53</v>
      </c>
      <c r="E9" s="189"/>
      <c r="F9" s="193"/>
    </row>
    <row r="10" spans="1:6" ht="30" customHeight="1">
      <c r="A10" s="185"/>
      <c r="B10" s="185" t="s">
        <v>166</v>
      </c>
      <c r="C10" s="185" t="s">
        <v>167</v>
      </c>
      <c r="D10" s="185"/>
      <c r="E10" s="12">
        <f>学期安排课程表!H47+学期安排课程表!H40</f>
        <v>77</v>
      </c>
      <c r="F10" s="13">
        <f>E10/$E$14</f>
        <v>0.5273972602739726</v>
      </c>
    </row>
    <row r="11" spans="1:6" ht="30" customHeight="1">
      <c r="A11" s="185"/>
      <c r="B11" s="185"/>
      <c r="C11" s="185" t="s">
        <v>168</v>
      </c>
      <c r="D11" s="185"/>
      <c r="E11" s="12">
        <f>学期安排课程表!H51</f>
        <v>9</v>
      </c>
      <c r="F11" s="13">
        <f>E11/$E$14</f>
        <v>6.1643835616438353E-2</v>
      </c>
    </row>
    <row r="12" spans="1:6" ht="30" customHeight="1">
      <c r="A12" s="185"/>
      <c r="B12" s="185"/>
      <c r="C12" s="185" t="s">
        <v>169</v>
      </c>
      <c r="D12" s="185"/>
      <c r="E12" s="12">
        <f>学期安排课程表!H69</f>
        <v>15</v>
      </c>
      <c r="F12" s="13">
        <f>E12/$E$14</f>
        <v>0.10273972602739725</v>
      </c>
    </row>
    <row r="13" spans="1:6" ht="30" customHeight="1">
      <c r="A13" s="12" t="s">
        <v>170</v>
      </c>
      <c r="B13" s="185" t="s">
        <v>170</v>
      </c>
      <c r="C13" s="185"/>
      <c r="D13" s="185"/>
      <c r="E13" s="12">
        <f>学期安排课程表!H74</f>
        <v>4</v>
      </c>
      <c r="F13" s="13">
        <f>E13/$E$14</f>
        <v>2.7397260273972601E-2</v>
      </c>
    </row>
    <row r="14" spans="1:6" ht="30" customHeight="1">
      <c r="A14" s="186" t="s">
        <v>171</v>
      </c>
      <c r="B14" s="186"/>
      <c r="C14" s="186"/>
      <c r="D14" s="186"/>
      <c r="E14" s="15">
        <f>SUM(E3:E13)</f>
        <v>146</v>
      </c>
      <c r="F14" s="13">
        <f>SUM(F3:F13)</f>
        <v>1</v>
      </c>
    </row>
  </sheetData>
  <mergeCells count="14">
    <mergeCell ref="A1:F1"/>
    <mergeCell ref="C2:D2"/>
    <mergeCell ref="C3:D3"/>
    <mergeCell ref="C10:D10"/>
    <mergeCell ref="C11:D11"/>
    <mergeCell ref="E4:E9"/>
    <mergeCell ref="F4:F9"/>
    <mergeCell ref="C12:D12"/>
    <mergeCell ref="B13:D13"/>
    <mergeCell ref="A14:D14"/>
    <mergeCell ref="A3:A12"/>
    <mergeCell ref="B3:B9"/>
    <mergeCell ref="B10:B12"/>
    <mergeCell ref="C4:C9"/>
  </mergeCells>
  <phoneticPr fontId="32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topLeftCell="A37" workbookViewId="0">
      <selection activeCell="B13" sqref="A13:XFD13"/>
    </sheetView>
  </sheetViews>
  <sheetFormatPr defaultColWidth="9" defaultRowHeight="14"/>
  <cols>
    <col min="2" max="2" width="16.26953125" style="93" customWidth="1"/>
    <col min="3" max="3" width="5.26953125" customWidth="1"/>
    <col min="4" max="4" width="7.26953125" customWidth="1"/>
    <col min="5" max="5" width="13.453125" customWidth="1"/>
  </cols>
  <sheetData>
    <row r="1" spans="1:9">
      <c r="A1" s="89" t="s">
        <v>172</v>
      </c>
      <c r="B1" s="94" t="s">
        <v>173</v>
      </c>
      <c r="C1" s="90" t="s">
        <v>7</v>
      </c>
      <c r="D1" s="1" t="s">
        <v>174</v>
      </c>
      <c r="E1" s="1" t="s">
        <v>175</v>
      </c>
      <c r="G1" s="87"/>
      <c r="H1" s="88"/>
      <c r="I1" s="8"/>
    </row>
    <row r="2" spans="1:9">
      <c r="A2" s="195" t="s">
        <v>18</v>
      </c>
      <c r="B2" s="95" t="s">
        <v>28</v>
      </c>
      <c r="C2" s="78">
        <v>2</v>
      </c>
      <c r="D2" s="2">
        <v>112</v>
      </c>
      <c r="E2" s="2">
        <v>0</v>
      </c>
      <c r="G2" s="8"/>
      <c r="H2" s="8"/>
      <c r="I2" s="8"/>
    </row>
    <row r="3" spans="1:9">
      <c r="A3" s="195"/>
      <c r="B3" s="95" t="s">
        <v>33</v>
      </c>
      <c r="C3" s="78">
        <v>2</v>
      </c>
      <c r="D3" s="2">
        <v>36</v>
      </c>
      <c r="E3" s="2">
        <v>2</v>
      </c>
      <c r="G3" s="8"/>
      <c r="H3" s="8"/>
      <c r="I3" s="8"/>
    </row>
    <row r="4" spans="1:9" ht="28">
      <c r="A4" s="195"/>
      <c r="B4" s="95" t="s">
        <v>176</v>
      </c>
      <c r="C4" s="78">
        <v>3</v>
      </c>
      <c r="D4" s="2">
        <v>48</v>
      </c>
      <c r="E4" s="2">
        <v>6</v>
      </c>
      <c r="G4" s="8"/>
      <c r="H4" s="8"/>
      <c r="I4" s="8"/>
    </row>
    <row r="5" spans="1:9">
      <c r="A5" s="195"/>
      <c r="B5" s="95" t="s">
        <v>44</v>
      </c>
      <c r="C5" s="78">
        <v>0.3</v>
      </c>
      <c r="D5" s="2">
        <v>10</v>
      </c>
      <c r="E5" s="2">
        <v>1</v>
      </c>
      <c r="G5" s="8"/>
      <c r="H5" s="8"/>
      <c r="I5" s="8"/>
    </row>
    <row r="6" spans="1:9">
      <c r="A6" s="195"/>
      <c r="B6" s="95" t="s">
        <v>55</v>
      </c>
      <c r="C6" s="78">
        <v>2</v>
      </c>
      <c r="D6" s="2">
        <v>28</v>
      </c>
      <c r="E6" s="2">
        <v>2</v>
      </c>
      <c r="G6" s="8"/>
      <c r="H6" s="8"/>
      <c r="I6" s="8"/>
    </row>
    <row r="7" spans="1:9" ht="28">
      <c r="A7" s="195"/>
      <c r="B7" s="96" t="s">
        <v>84</v>
      </c>
      <c r="C7" s="91">
        <v>4</v>
      </c>
      <c r="D7" s="4">
        <v>64</v>
      </c>
      <c r="E7" s="2">
        <v>7</v>
      </c>
      <c r="G7" s="8"/>
      <c r="H7" s="87"/>
      <c r="I7" s="8"/>
    </row>
    <row r="8" spans="1:9">
      <c r="A8" s="195"/>
      <c r="B8" s="96" t="s">
        <v>89</v>
      </c>
      <c r="C8" s="91">
        <v>4</v>
      </c>
      <c r="D8" s="4">
        <v>64</v>
      </c>
      <c r="E8" s="2">
        <v>7</v>
      </c>
      <c r="G8" s="87"/>
      <c r="H8" s="87"/>
      <c r="I8" s="8"/>
    </row>
    <row r="9" spans="1:9" ht="28">
      <c r="A9" s="196"/>
      <c r="B9" s="113" t="s">
        <v>208</v>
      </c>
      <c r="C9" s="115">
        <v>2</v>
      </c>
      <c r="D9" s="116">
        <v>32</v>
      </c>
      <c r="E9" s="101">
        <v>2</v>
      </c>
      <c r="G9" s="87"/>
      <c r="H9" s="87"/>
      <c r="I9" s="8"/>
    </row>
    <row r="10" spans="1:9">
      <c r="A10" s="195"/>
      <c r="B10" s="95" t="s">
        <v>63</v>
      </c>
      <c r="C10" s="78">
        <v>2</v>
      </c>
      <c r="D10" s="2">
        <v>32</v>
      </c>
      <c r="E10" s="2">
        <v>0</v>
      </c>
      <c r="G10" s="8"/>
      <c r="H10" s="8"/>
      <c r="I10" s="8"/>
    </row>
    <row r="11" spans="1:9">
      <c r="A11" s="197" t="s">
        <v>19</v>
      </c>
      <c r="B11" s="97" t="s">
        <v>58</v>
      </c>
      <c r="C11" s="79">
        <v>2</v>
      </c>
      <c r="D11" s="5">
        <v>34</v>
      </c>
      <c r="E11" s="5">
        <v>2</v>
      </c>
      <c r="G11" s="8"/>
      <c r="H11" s="8"/>
      <c r="I11" s="8"/>
    </row>
    <row r="12" spans="1:9">
      <c r="A12" s="198"/>
      <c r="B12" s="34" t="s">
        <v>194</v>
      </c>
      <c r="C12" s="117">
        <v>2</v>
      </c>
      <c r="D12" s="118">
        <v>32</v>
      </c>
      <c r="E12" s="118"/>
      <c r="G12" s="8"/>
      <c r="H12" s="8"/>
      <c r="I12" s="8"/>
    </row>
    <row r="13" spans="1:9" ht="28">
      <c r="A13" s="199"/>
      <c r="B13" s="98" t="s">
        <v>197</v>
      </c>
      <c r="C13" s="85">
        <v>0.3</v>
      </c>
      <c r="D13" s="81">
        <v>10</v>
      </c>
      <c r="E13" s="81">
        <v>1</v>
      </c>
    </row>
    <row r="14" spans="1:9">
      <c r="A14" s="199"/>
      <c r="B14" s="31" t="s">
        <v>51</v>
      </c>
      <c r="C14" s="32">
        <v>1</v>
      </c>
      <c r="D14" s="82">
        <v>16</v>
      </c>
      <c r="E14" s="101">
        <v>2</v>
      </c>
    </row>
    <row r="15" spans="1:9">
      <c r="A15" s="194"/>
      <c r="B15" s="98" t="s">
        <v>92</v>
      </c>
      <c r="C15" s="79">
        <v>4</v>
      </c>
      <c r="D15" s="5">
        <v>64</v>
      </c>
      <c r="E15" s="5">
        <v>10</v>
      </c>
    </row>
    <row r="16" spans="1:9" ht="28">
      <c r="A16" s="194"/>
      <c r="B16" s="99" t="s">
        <v>87</v>
      </c>
      <c r="C16" s="79">
        <v>4</v>
      </c>
      <c r="D16" s="5">
        <v>64</v>
      </c>
      <c r="E16" s="5">
        <v>10</v>
      </c>
    </row>
    <row r="17" spans="1:5">
      <c r="A17" s="194"/>
      <c r="B17" s="99" t="s">
        <v>91</v>
      </c>
      <c r="C17" s="92">
        <v>4</v>
      </c>
      <c r="D17" s="6">
        <v>64</v>
      </c>
      <c r="E17" s="5">
        <v>10</v>
      </c>
    </row>
    <row r="18" spans="1:5">
      <c r="A18" s="194"/>
      <c r="B18" s="98"/>
      <c r="C18" s="79"/>
      <c r="D18" s="5"/>
      <c r="E18" s="5"/>
    </row>
    <row r="19" spans="1:5">
      <c r="A19" s="194"/>
      <c r="B19" s="98"/>
      <c r="C19" s="79"/>
      <c r="D19" s="5"/>
      <c r="E19" s="5"/>
    </row>
    <row r="20" spans="1:5">
      <c r="A20" s="194"/>
      <c r="B20" s="98"/>
      <c r="C20" s="79"/>
      <c r="D20" s="5"/>
      <c r="E20" s="5"/>
    </row>
    <row r="21" spans="1:5">
      <c r="A21" s="194"/>
      <c r="B21" s="98"/>
      <c r="C21" s="79"/>
      <c r="D21" s="5"/>
      <c r="E21" s="5"/>
    </row>
    <row r="22" spans="1:5">
      <c r="A22" s="200" t="s">
        <v>214</v>
      </c>
      <c r="B22" s="95" t="s">
        <v>48</v>
      </c>
      <c r="C22" s="85">
        <v>0.3</v>
      </c>
      <c r="D22" s="81">
        <v>10</v>
      </c>
      <c r="E22" s="81">
        <v>1</v>
      </c>
    </row>
    <row r="23" spans="1:5">
      <c r="A23" s="195"/>
      <c r="B23" s="95" t="s">
        <v>61</v>
      </c>
      <c r="C23" s="122">
        <v>2</v>
      </c>
      <c r="D23" s="47">
        <v>34</v>
      </c>
      <c r="E23" s="47">
        <v>2</v>
      </c>
    </row>
    <row r="24" spans="1:5">
      <c r="A24" s="195"/>
      <c r="B24" s="95" t="s">
        <v>66</v>
      </c>
      <c r="C24" s="78">
        <v>2</v>
      </c>
      <c r="D24" s="2">
        <v>32</v>
      </c>
      <c r="E24" s="2">
        <v>10</v>
      </c>
    </row>
    <row r="25" spans="1:5" ht="28">
      <c r="A25" s="195"/>
      <c r="B25" s="40" t="s">
        <v>213</v>
      </c>
      <c r="C25" s="4">
        <v>2</v>
      </c>
      <c r="D25" s="4">
        <v>32</v>
      </c>
      <c r="E25" s="2">
        <v>8</v>
      </c>
    </row>
    <row r="26" spans="1:5" ht="28">
      <c r="A26" s="195"/>
      <c r="B26" s="95" t="s">
        <v>96</v>
      </c>
      <c r="C26" s="78">
        <v>4</v>
      </c>
      <c r="D26" s="2">
        <v>64</v>
      </c>
      <c r="E26" s="2">
        <v>12</v>
      </c>
    </row>
    <row r="27" spans="1:5">
      <c r="A27" s="196"/>
      <c r="B27" s="121" t="s">
        <v>123</v>
      </c>
      <c r="C27" s="122">
        <v>3</v>
      </c>
      <c r="D27" s="47">
        <v>48</v>
      </c>
      <c r="E27" s="47">
        <v>8</v>
      </c>
    </row>
    <row r="28" spans="1:5">
      <c r="A28" s="195"/>
      <c r="B28" s="95" t="s">
        <v>177</v>
      </c>
      <c r="C28" s="78">
        <v>3</v>
      </c>
      <c r="D28" s="2">
        <v>48</v>
      </c>
      <c r="E28" s="2">
        <v>10</v>
      </c>
    </row>
    <row r="29" spans="1:5">
      <c r="A29" s="195"/>
      <c r="B29" s="95" t="s">
        <v>100</v>
      </c>
      <c r="C29" s="78">
        <v>3</v>
      </c>
      <c r="D29" s="2">
        <v>48</v>
      </c>
      <c r="E29" s="2">
        <v>4</v>
      </c>
    </row>
    <row r="30" spans="1:5">
      <c r="A30" s="194" t="s">
        <v>21</v>
      </c>
      <c r="B30" s="120" t="s">
        <v>50</v>
      </c>
      <c r="C30" s="85">
        <v>0.3</v>
      </c>
      <c r="D30" s="81">
        <v>10</v>
      </c>
      <c r="E30" s="81">
        <v>1</v>
      </c>
    </row>
    <row r="31" spans="1:5" ht="42">
      <c r="A31" s="194"/>
      <c r="B31" s="98" t="s">
        <v>40</v>
      </c>
      <c r="C31" s="79">
        <v>4</v>
      </c>
      <c r="D31" s="5">
        <v>64</v>
      </c>
      <c r="E31" s="5">
        <v>10</v>
      </c>
    </row>
    <row r="32" spans="1:5" ht="28">
      <c r="A32" s="194"/>
      <c r="B32" s="98" t="s">
        <v>178</v>
      </c>
      <c r="C32" s="83">
        <v>4</v>
      </c>
      <c r="D32" s="84">
        <v>64</v>
      </c>
      <c r="E32" s="5">
        <v>12</v>
      </c>
    </row>
    <row r="33" spans="1:11">
      <c r="A33" s="194"/>
      <c r="B33" s="98" t="s">
        <v>70</v>
      </c>
      <c r="C33" s="79">
        <v>2</v>
      </c>
      <c r="D33" s="5">
        <v>32</v>
      </c>
      <c r="E33" s="5">
        <v>2</v>
      </c>
    </row>
    <row r="34" spans="1:11" ht="28">
      <c r="A34" s="194"/>
      <c r="B34" s="98" t="s">
        <v>179</v>
      </c>
      <c r="C34" s="79">
        <v>3</v>
      </c>
      <c r="D34" s="5">
        <v>48</v>
      </c>
      <c r="E34" s="5">
        <v>8</v>
      </c>
    </row>
    <row r="35" spans="1:11">
      <c r="A35" s="194"/>
      <c r="B35" s="98" t="s">
        <v>121</v>
      </c>
      <c r="C35" s="79">
        <v>3</v>
      </c>
      <c r="D35" s="5">
        <v>48</v>
      </c>
      <c r="E35" s="5">
        <v>0</v>
      </c>
    </row>
    <row r="36" spans="1:11">
      <c r="A36" s="194"/>
      <c r="B36" s="98" t="s">
        <v>130</v>
      </c>
      <c r="C36" s="79">
        <v>3</v>
      </c>
      <c r="D36" s="5">
        <v>48</v>
      </c>
      <c r="E36" s="5">
        <v>8</v>
      </c>
    </row>
    <row r="37" spans="1:11" ht="28">
      <c r="A37" s="195" t="s">
        <v>22</v>
      </c>
      <c r="B37" s="95" t="s">
        <v>101</v>
      </c>
      <c r="C37" s="78">
        <v>3</v>
      </c>
      <c r="D37" s="2">
        <v>48</v>
      </c>
      <c r="E37" s="2">
        <v>8</v>
      </c>
    </row>
    <row r="38" spans="1:11" ht="14.5">
      <c r="A38" s="195"/>
      <c r="B38" s="100" t="s">
        <v>180</v>
      </c>
      <c r="C38" s="78">
        <v>3</v>
      </c>
      <c r="D38" s="2">
        <v>48</v>
      </c>
      <c r="E38" s="2">
        <v>8</v>
      </c>
    </row>
    <row r="39" spans="1:11">
      <c r="A39" s="195"/>
      <c r="B39" s="100" t="s">
        <v>181</v>
      </c>
      <c r="C39" s="78">
        <v>4</v>
      </c>
      <c r="D39" s="2">
        <v>64</v>
      </c>
      <c r="E39" s="2">
        <v>12</v>
      </c>
    </row>
    <row r="40" spans="1:11">
      <c r="A40" s="195"/>
      <c r="B40" s="95"/>
      <c r="C40" s="78"/>
      <c r="D40" s="2"/>
      <c r="E40" s="2"/>
    </row>
    <row r="41" spans="1:11">
      <c r="A41" s="195"/>
      <c r="B41" s="95"/>
      <c r="C41" s="78"/>
      <c r="D41" s="2"/>
      <c r="E41" s="2"/>
    </row>
    <row r="42" spans="1:11">
      <c r="A42" s="195"/>
      <c r="B42" s="95"/>
      <c r="C42" s="78"/>
      <c r="D42" s="2"/>
      <c r="E42" s="2"/>
    </row>
    <row r="43" spans="1:11">
      <c r="A43" s="195"/>
      <c r="B43" s="95"/>
      <c r="C43" s="78"/>
      <c r="D43" s="2"/>
      <c r="E43" s="2"/>
    </row>
    <row r="44" spans="1:11">
      <c r="A44" s="194" t="s">
        <v>23</v>
      </c>
      <c r="B44" s="98" t="s">
        <v>182</v>
      </c>
      <c r="C44" s="79">
        <v>3</v>
      </c>
      <c r="D44" s="5">
        <v>48</v>
      </c>
      <c r="E44" s="5">
        <v>8</v>
      </c>
    </row>
    <row r="45" spans="1:11" ht="28">
      <c r="A45" s="194"/>
      <c r="B45" s="98" t="s">
        <v>119</v>
      </c>
      <c r="C45" s="79">
        <v>3</v>
      </c>
      <c r="D45" s="5">
        <v>48</v>
      </c>
      <c r="E45" s="5">
        <v>8</v>
      </c>
      <c r="G45" s="8"/>
      <c r="H45" s="8"/>
      <c r="I45" s="8"/>
      <c r="J45" s="8"/>
      <c r="K45" s="8"/>
    </row>
    <row r="46" spans="1:11">
      <c r="A46" s="194"/>
      <c r="B46" s="84"/>
      <c r="C46" s="84"/>
      <c r="D46" s="84"/>
      <c r="E46" s="84"/>
      <c r="G46" s="8"/>
      <c r="H46" s="9"/>
      <c r="I46" s="9"/>
      <c r="J46" s="8"/>
      <c r="K46" s="8"/>
    </row>
    <row r="47" spans="1:11">
      <c r="A47" s="194"/>
      <c r="B47" s="98"/>
      <c r="C47" s="79"/>
      <c r="D47" s="5"/>
      <c r="E47" s="5"/>
      <c r="G47" s="8"/>
      <c r="H47" s="9"/>
      <c r="I47" s="9"/>
      <c r="J47" s="8"/>
      <c r="K47" s="8"/>
    </row>
    <row r="48" spans="1:11">
      <c r="A48" s="194"/>
      <c r="B48" s="98"/>
      <c r="C48" s="79"/>
      <c r="D48" s="5"/>
      <c r="E48" s="5"/>
      <c r="G48" s="8"/>
      <c r="H48" s="9"/>
      <c r="I48" s="9"/>
      <c r="J48" s="8"/>
      <c r="K48" s="8"/>
    </row>
    <row r="49" spans="1:11">
      <c r="A49" s="194"/>
      <c r="B49" s="98"/>
      <c r="C49" s="79"/>
      <c r="D49" s="5"/>
      <c r="E49" s="5"/>
      <c r="G49" s="8"/>
      <c r="H49" s="9"/>
      <c r="I49" s="9"/>
      <c r="J49" s="8"/>
      <c r="K49" s="8"/>
    </row>
    <row r="50" spans="1:11">
      <c r="G50" s="8"/>
      <c r="H50" s="9"/>
      <c r="I50" s="9"/>
      <c r="J50" s="8"/>
      <c r="K50" s="8"/>
    </row>
    <row r="51" spans="1:11">
      <c r="G51" s="8"/>
      <c r="H51" s="8"/>
      <c r="I51" s="9"/>
      <c r="J51" s="8"/>
      <c r="K51" s="8"/>
    </row>
    <row r="52" spans="1:11">
      <c r="G52" s="8"/>
      <c r="H52" s="8"/>
      <c r="I52" s="8"/>
      <c r="J52" s="8"/>
      <c r="K52" s="8"/>
    </row>
    <row r="53" spans="1:11">
      <c r="G53" s="8"/>
      <c r="H53" s="8"/>
      <c r="I53" s="8"/>
      <c r="J53" s="8"/>
      <c r="K53" s="8"/>
    </row>
  </sheetData>
  <mergeCells count="6">
    <mergeCell ref="A44:A49"/>
    <mergeCell ref="A2:A10"/>
    <mergeCell ref="A11:A21"/>
    <mergeCell ref="A22:A29"/>
    <mergeCell ref="A30:A36"/>
    <mergeCell ref="A37:A43"/>
  </mergeCells>
  <phoneticPr fontId="3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学期安排课程表</vt:lpstr>
      <vt:lpstr>三年制毕业资格</vt:lpstr>
      <vt:lpstr>每学期安排</vt:lpstr>
      <vt:lpstr>学期安排课程表!Print_Area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hefei</cp:lastModifiedBy>
  <cp:lastPrinted>2020-06-17T05:04:00Z</cp:lastPrinted>
  <dcterms:created xsi:type="dcterms:W3CDTF">2016-05-19T00:57:00Z</dcterms:created>
  <dcterms:modified xsi:type="dcterms:W3CDTF">2021-11-18T00:58:55Z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70965F1D3CBA4C65BA5F1FD8AC7EC45A</vt:lpwstr>
  </property>
</Properties>
</file>