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tabRatio="747"/>
  </bookViews>
  <sheets>
    <sheet name="三年制模版" sheetId="1" r:id="rId1"/>
  </sheets>
  <calcPr calcId="144525"/>
</workbook>
</file>

<file path=xl/sharedStrings.xml><?xml version="1.0" encoding="utf-8"?>
<sst xmlns="http://schemas.openxmlformats.org/spreadsheetml/2006/main" count="275" uniqueCount="149">
  <si>
    <t>（二）按学期安排课程表（模具设计与制造专业）</t>
  </si>
  <si>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</si>
  <si>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</si>
  <si>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</si>
  <si>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</si>
  <si>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</si>
  <si>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</si>
  <si>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</si>
  <si>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</si>
  <si>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</si>
  <si>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</si>
  <si>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</si>
  <si>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备注
（用于明确要求，终版可删除部分不需要文字）</t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</si>
  <si>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</si>
  <si>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</si>
  <si>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</si>
  <si>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</si>
  <si>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</si>
  <si>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</si>
  <si>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</si>
  <si>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</si>
  <si>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</si>
  <si>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</si>
  <si>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</si>
  <si>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</si>
  <si>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t>公
共
课</t>
  </si>
  <si>
    <t>必
修
课</t>
  </si>
  <si>
    <t>思想
政治类</t>
  </si>
  <si>
    <t xml:space="preserve">C </t>
  </si>
  <si>
    <t>军事技能</t>
  </si>
  <si>
    <t>考查</t>
  </si>
  <si>
    <t>2W</t>
  </si>
  <si>
    <t>企业团建、需提供团建相关证明</t>
  </si>
  <si>
    <t>A</t>
  </si>
  <si>
    <t>军事理论</t>
  </si>
  <si>
    <t>√</t>
  </si>
  <si>
    <r>
      <rPr>
        <sz val="11"/>
        <rFont val="宋体"/>
        <charset val="134"/>
        <scheme val="major"/>
      </rPr>
      <t>线上36课时，</t>
    </r>
    <r>
      <rPr>
        <sz val="11"/>
        <rFont val="方正仿宋_GB2312"/>
        <charset val="134"/>
      </rPr>
      <t>https://mooc1.chaoxing.com/course/204598096.html</t>
    </r>
  </si>
  <si>
    <t>思想道德修养与法治</t>
  </si>
  <si>
    <t>考试</t>
  </si>
  <si>
    <t>线上48课时，https://mooc1.chaoxing.com/course/201789990.html</t>
  </si>
  <si>
    <t>191701102B</t>
  </si>
  <si>
    <t>毛泽东思想和中国特色社会主义理论体系概论</t>
  </si>
  <si>
    <t xml:space="preserve"> </t>
  </si>
  <si>
    <t>线上64课时，https://mooc1.chaoxing.com/course/201789979.html</t>
  </si>
  <si>
    <t>中国共产党简史</t>
  </si>
  <si>
    <t>线上16课时，https://mooc1.chaoxing.com/course/214483492.html</t>
  </si>
  <si>
    <t>17010066A/B/C/D</t>
  </si>
  <si>
    <t>形势与政策三年制</t>
  </si>
  <si>
    <t>第1-4学期实施，每学期10学时，每学期录入成绩，课程代码为17010066A/B/C/D</t>
  </si>
  <si>
    <t>劳动专题教育</t>
  </si>
  <si>
    <t>与企业员工团建打通，需提供团建相关证明</t>
  </si>
  <si>
    <t>体育
健康类</t>
  </si>
  <si>
    <t>B</t>
  </si>
  <si>
    <t>体育（一）</t>
  </si>
  <si>
    <t>2*14</t>
  </si>
  <si>
    <t>与微信运动步数打通，每周需保证5天微信步数达到15000</t>
  </si>
  <si>
    <t>体育（二）</t>
  </si>
  <si>
    <t>2*17</t>
  </si>
  <si>
    <t>体育（三）</t>
  </si>
  <si>
    <t>创业创新
指导类</t>
  </si>
  <si>
    <t>大学生职业生涯发展与就业指导</t>
  </si>
  <si>
    <t>2*16</t>
  </si>
  <si>
    <t>大学生创新创业</t>
  </si>
  <si>
    <t>科技
工程类</t>
  </si>
  <si>
    <t>人工智能概论</t>
  </si>
  <si>
    <t>线上与线下结合授课，https://mooc1.chaoxing.com/course/201789980.html</t>
  </si>
  <si>
    <t>人文艺术类</t>
  </si>
  <si>
    <t>大学语文</t>
  </si>
  <si>
    <t>机电、经贸、医药学院第2学期，其他学院第1学期</t>
  </si>
  <si>
    <t>人文艺术</t>
  </si>
  <si>
    <t>机电、汽车、医药学院第2学期，其他学院第3学期</t>
  </si>
  <si>
    <t>公共必修课小计</t>
  </si>
  <si>
    <t>任
选
课</t>
  </si>
  <si>
    <t>创业创新指导类</t>
  </si>
  <si>
    <t>创业创新指导任选</t>
  </si>
  <si>
    <t>学生可在超星学习通中随时选择相应课程进行学习，各专业公共基础选修课要求8学分。毕业资格审核不对各细分类别的学分做具体要求。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</si>
  <si>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</si>
  <si>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</si>
  <si>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</si>
  <si>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</si>
  <si>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</si>
  <si>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</si>
  <si>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</si>
  <si>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</si>
  <si>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体育健康类</t>
  </si>
  <si>
    <t>体育健康任选</t>
  </si>
  <si>
    <t>公共任选课小计</t>
  </si>
  <si>
    <t>需修满 8学分</t>
  </si>
  <si>
    <t>公共课合计</t>
  </si>
  <si>
    <t>需修满38学分</t>
  </si>
  <si>
    <t>专
业
课</t>
  </si>
  <si>
    <t>专业平台课</t>
  </si>
  <si>
    <t>必修课</t>
  </si>
  <si>
    <t>专业基础</t>
  </si>
  <si>
    <t>专业导论</t>
  </si>
  <si>
    <t>模具制造加工</t>
  </si>
  <si>
    <r>
      <rPr>
        <sz val="11"/>
        <rFont val="方正仿宋_GB2312"/>
        <charset val="134"/>
      </rPr>
      <t>模具标准件选用及检测实训</t>
    </r>
    <r>
      <rPr>
        <sz val="11"/>
        <rFont val="Segoe UI Symbol"/>
        <charset val="134"/>
      </rPr>
      <t>★</t>
    </r>
  </si>
  <si>
    <t xml:space="preserve">考试 </t>
  </si>
  <si>
    <t>24*12W</t>
  </si>
  <si>
    <t>包括技术数学、加工技术知识、相关资料查询技能</t>
  </si>
  <si>
    <r>
      <rPr>
        <sz val="11"/>
        <rFont val="方正仿宋_GB2312"/>
        <charset val="134"/>
      </rPr>
      <t>模具动定模数字化加工实训</t>
    </r>
    <r>
      <rPr>
        <sz val="11"/>
        <rFont val="Segoe UI Symbol"/>
        <charset val="134"/>
      </rPr>
      <t>★</t>
    </r>
  </si>
  <si>
    <t>包括技术数学、加工技术知识、ug基础操作、CAD基础操作</t>
  </si>
  <si>
    <r>
      <rPr>
        <sz val="11"/>
        <rFont val="方正仿宋_GB2312"/>
        <charset val="134"/>
      </rPr>
      <t>模具水路设计与制造实训</t>
    </r>
    <r>
      <rPr>
        <sz val="11"/>
        <rFont val="Segoe UI Symbol"/>
        <charset val="134"/>
      </rPr>
      <t>★</t>
    </r>
  </si>
  <si>
    <t>包括技术数学、加工技术知识、ug基础操作、MoldFlow基础操作</t>
  </si>
  <si>
    <r>
      <rPr>
        <sz val="11"/>
        <rFont val="方正仿宋_GB2312"/>
        <charset val="134"/>
      </rPr>
      <t>模具的合模及修模实训</t>
    </r>
    <r>
      <rPr>
        <sz val="11"/>
        <rFont val="Segoe UI Symbol"/>
        <charset val="134"/>
      </rPr>
      <t>★</t>
    </r>
  </si>
  <si>
    <t>包括技术数学、加工技术知识、修模钳工技术</t>
  </si>
  <si>
    <t>专业平台课小计</t>
  </si>
  <si>
    <t>需修满32学分</t>
  </si>
  <si>
    <t>机械基础课</t>
  </si>
  <si>
    <t>公差配合</t>
  </si>
  <si>
    <r>
      <rPr>
        <sz val="11"/>
        <color theme="1"/>
        <rFont val="宋体"/>
        <charset val="134"/>
      </rPr>
      <t>2</t>
    </r>
    <r>
      <rPr>
        <sz val="11"/>
        <color theme="1"/>
        <rFont val="方正仿宋_GB2312"/>
        <charset val="134"/>
      </rPr>
      <t>*8W</t>
    </r>
  </si>
  <si>
    <t>毕业环节</t>
  </si>
  <si>
    <t>C</t>
  </si>
  <si>
    <t>199804001D</t>
  </si>
  <si>
    <t>毕业顶岗实习</t>
  </si>
  <si>
    <t>199804002D</t>
  </si>
  <si>
    <t>毕业设计（专题）</t>
  </si>
  <si>
    <t>第5学期执行</t>
  </si>
  <si>
    <t>专业必修课小计</t>
  </si>
  <si>
    <r>
      <rPr>
        <sz val="11"/>
        <rFont val="方正仿宋_GB2312"/>
        <charset val="134"/>
      </rPr>
      <t>需修满</t>
    </r>
    <r>
      <rPr>
        <sz val="11"/>
        <rFont val="宋体"/>
        <charset val="134"/>
      </rPr>
      <t>60</t>
    </r>
    <r>
      <rPr>
        <sz val="11"/>
        <rFont val="方正仿宋_GB2312"/>
        <charset val="134"/>
      </rPr>
      <t>学分</t>
    </r>
  </si>
  <si>
    <t>限选课</t>
  </si>
  <si>
    <t>机械制造加工（进阶）</t>
  </si>
  <si>
    <t>注塑产品造型设计</t>
  </si>
  <si>
    <t>4*8W</t>
  </si>
  <si>
    <t>模具制造与装备技术</t>
  </si>
  <si>
    <t>数控加工技术</t>
  </si>
  <si>
    <t>工业产品逆向设计</t>
  </si>
  <si>
    <t>6*8W</t>
  </si>
  <si>
    <t>CAM数控加工</t>
  </si>
  <si>
    <t>企业精益化管理</t>
  </si>
  <si>
    <t>多轴加工编程与加工</t>
  </si>
  <si>
    <t>专业选修课小计</t>
  </si>
  <si>
    <r>
      <rPr>
        <sz val="11"/>
        <rFont val="方正仿宋_GB2312"/>
        <charset val="134"/>
      </rPr>
      <t>需修满</t>
    </r>
    <r>
      <rPr>
        <sz val="11"/>
        <rFont val="宋体"/>
        <charset val="134"/>
      </rPr>
      <t>6</t>
    </r>
    <r>
      <rPr>
        <sz val="11"/>
        <rFont val="方正仿宋_GB2312"/>
        <charset val="134"/>
      </rPr>
      <t>学分</t>
    </r>
  </si>
  <si>
    <t>专业课合计</t>
  </si>
  <si>
    <t>第二课堂</t>
  </si>
  <si>
    <t>创业创新类实践</t>
  </si>
  <si>
    <t>第5学期结束前完成并录入成绩</t>
  </si>
  <si>
    <t>劳动实践</t>
  </si>
  <si>
    <t>第二课堂小计</t>
  </si>
  <si>
    <t>第三课堂</t>
  </si>
  <si>
    <t>199801004B</t>
  </si>
  <si>
    <t>暑期社会实践</t>
  </si>
  <si>
    <t>大一假期进行，第3学期初录入成绩</t>
  </si>
  <si>
    <t>暑期专业实践</t>
  </si>
  <si>
    <t>4W</t>
  </si>
  <si>
    <t>大二假期进行，第5学期初录入成绩</t>
  </si>
  <si>
    <t>第三课堂小计</t>
  </si>
  <si>
    <t>全部课程合计</t>
  </si>
  <si>
    <t>总计修满146学分</t>
  </si>
</sst>
</file>

<file path=xl/styles.xml><?xml version="1.0" encoding="utf-8"?>
<styleSheet xmlns="http://schemas.openxmlformats.org/spreadsheetml/2006/main">
  <numFmts count="36">
    <numFmt numFmtId="6" formatCode="&quot;￥&quot;#,##0;[Red]&quot;￥&quot;\-#,##0"/>
    <numFmt numFmtId="23" formatCode="\$#,##0_);\(\$#,##0\)"/>
    <numFmt numFmtId="176" formatCode="#\ ??/??"/>
    <numFmt numFmtId="177" formatCode="mmmm\-yy"/>
    <numFmt numFmtId="5" formatCode="&quot;￥&quot;#,##0;&quot;￥&quot;\-#,##0"/>
    <numFmt numFmtId="7" formatCode="&quot;￥&quot;#,##0.00;&quot;￥&quot;\-#,##0.00"/>
    <numFmt numFmtId="178" formatCode="#\ ?/?"/>
    <numFmt numFmtId="25" formatCode="\$#,##0.00_);\(\$#,##0.00\)"/>
    <numFmt numFmtId="179" formatCode="[DBNum1]上午/下午h&quot;时&quot;mm&quot;分&quot;"/>
    <numFmt numFmtId="180" formatCode="[DBNum1][$-804]yyyy&quot;年&quot;m&quot;月&quot;d&quot;日&quot;"/>
    <numFmt numFmtId="8" formatCode="&quot;￥&quot;#,##0.00;[Red]&quot;￥&quot;\-#,##0.00"/>
    <numFmt numFmtId="181" formatCode="yyyy/m/d\ h:mm\ AM/PM"/>
    <numFmt numFmtId="26" formatCode="\$#,##0.00_);[Red]\(\$#,##0.00\)"/>
    <numFmt numFmtId="182" formatCode="[DBNum1][$-804]yyyy&quot;年&quot;m&quot;月&quot;"/>
    <numFmt numFmtId="183" formatCode="mm/dd/yy"/>
    <numFmt numFmtId="184" formatCode="yy/m/d"/>
    <numFmt numFmtId="24" formatCode="\$#,##0_);[Red]\(\$#,##0\)"/>
    <numFmt numFmtId="185" formatCode="[$-804]aaa"/>
    <numFmt numFmtId="186" formatCode="m/d"/>
    <numFmt numFmtId="187" formatCode="mmmmm"/>
    <numFmt numFmtId="188" formatCode="dd\-mmm\-yy"/>
    <numFmt numFmtId="44" formatCode="_ &quot;￥&quot;* #,##0.00_ ;_ &quot;￥&quot;* \-#,##0.00_ ;_ &quot;￥&quot;* &quot;-&quot;??_ ;_ @_ "/>
    <numFmt numFmtId="189" formatCode="h:mm:ss\ AM/PM"/>
    <numFmt numFmtId="190" formatCode="mmmmm\-yy"/>
    <numFmt numFmtId="191" formatCode="\¥#,##0.00;[Red]\¥\-#,##0.00"/>
    <numFmt numFmtId="192" formatCode="[DBNum1]h&quot;时&quot;mm&quot;分&quot;"/>
    <numFmt numFmtId="193" formatCode="h:mm\ AM/PM"/>
    <numFmt numFmtId="194" formatCode="#\ ??"/>
    <numFmt numFmtId="195" formatCode="[DBNum1][$-804]m&quot;月&quot;d&quot;日&quot;"/>
    <numFmt numFmtId="41" formatCode="_ * #,##0_ ;_ * \-#,##0_ ;_ * &quot;-&quot;_ ;_ @_ "/>
    <numFmt numFmtId="196" formatCode="\¥#,##0;\¥\-#,##0"/>
    <numFmt numFmtId="42" formatCode="_ &quot;￥&quot;* #,##0_ ;_ &quot;￥&quot;* \-#,##0_ ;_ &quot;￥&quot;* &quot;-&quot;_ ;_ @_ "/>
    <numFmt numFmtId="197" formatCode="[$-804]aaaa"/>
    <numFmt numFmtId="198" formatCode="\¥#,##0.00;\¥\-#,##0.00"/>
    <numFmt numFmtId="199" formatCode="\¥#,##0;[Red]\¥\-#,##0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name val="FangSong_GB2312"/>
      <charset val="134"/>
    </font>
    <font>
      <sz val="16"/>
      <name val="楷体"/>
      <charset val="134"/>
    </font>
    <font>
      <sz val="11"/>
      <name val="方正仿宋_GB2312"/>
      <charset val="134"/>
    </font>
    <font>
      <sz val="11"/>
      <color rgb="FFFF0000"/>
      <name val="方正仿宋_GB2312"/>
      <charset val="134"/>
    </font>
    <font>
      <sz val="11"/>
      <name val="Microsoft YaHei UI"/>
      <charset val="134"/>
    </font>
    <font>
      <sz val="11"/>
      <name val="宋体"/>
      <charset val="134"/>
    </font>
    <font>
      <sz val="11"/>
      <color theme="1"/>
      <name val="方正仿宋_GB2312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1"/>
      <color rgb="FF000000"/>
      <name val="方正仿宋_GB2312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name val="Segoe UI Symbol"/>
      <charset val="134"/>
    </font>
    <font>
      <sz val="11"/>
      <name val="宋体"/>
      <charset val="134"/>
      <scheme val="maj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19" fillId="0" borderId="0"/>
    <xf numFmtId="0" fontId="12" fillId="3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7" fillId="11" borderId="18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0" fillId="15" borderId="18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19" borderId="20" applyNumberFormat="0" applyAlignment="0" applyProtection="0">
      <alignment vertical="center"/>
    </xf>
    <xf numFmtId="0" fontId="23" fillId="15" borderId="19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20" borderId="2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customXml" Target="../customXml/item4.xml"/><Relationship Id="rId7" Type="http://schemas.openxmlformats.org/officeDocument/2006/relationships/customXml" Target="../customXml/item3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0"/>
  <sheetViews>
    <sheetView tabSelected="1" zoomScale="85" zoomScaleNormal="85" topLeftCell="D1" workbookViewId="0">
      <selection activeCell="S22" sqref="S22:S27"/>
    </sheetView>
  </sheetViews>
  <sheetFormatPr defaultColWidth="9" defaultRowHeight="18" customHeight="1"/>
  <cols>
    <col min="1" max="1" width="5" style="2" customWidth="1"/>
    <col min="2" max="3" width="3.10833333333333" style="2" customWidth="1"/>
    <col min="4" max="4" width="14.6666666666667" style="2" customWidth="1"/>
    <col min="5" max="5" width="5.10833333333333" style="2" customWidth="1"/>
    <col min="6" max="6" width="16.4416666666667" style="2" customWidth="1"/>
    <col min="7" max="7" width="38.4416666666667" style="3" customWidth="1"/>
    <col min="8" max="8" width="6.44166666666667" style="2" customWidth="1"/>
    <col min="9" max="11" width="5.775" style="2" customWidth="1"/>
    <col min="12" max="12" width="5.21666666666667" style="2" customWidth="1"/>
    <col min="13" max="13" width="7.33333333333333" style="2" customWidth="1"/>
    <col min="14" max="14" width="7.44166666666667" style="2" customWidth="1"/>
    <col min="15" max="16" width="7.88333333333333" style="2" customWidth="1"/>
    <col min="17" max="17" width="8.775" style="2" customWidth="1"/>
    <col min="18" max="18" width="6.44166666666667" style="2" customWidth="1"/>
    <col min="19" max="19" width="59.2166666666667" style="3" customWidth="1"/>
    <col min="20" max="20" width="9" style="2"/>
    <col min="21" max="21" width="18.4416666666667" style="2" customWidth="1"/>
    <col min="22" max="16384" width="9" style="2"/>
  </cols>
  <sheetData>
    <row r="1" ht="22.95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14.25" spans="1:19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ht="13.5" customHeight="1" spans="1:19">
      <c r="A3" s="6" t="s">
        <v>2</v>
      </c>
      <c r="B3" s="7" t="s">
        <v>3</v>
      </c>
      <c r="C3" s="8"/>
      <c r="D3" s="6" t="s">
        <v>4</v>
      </c>
      <c r="E3" s="6" t="s">
        <v>5</v>
      </c>
      <c r="F3" s="6" t="s">
        <v>6</v>
      </c>
      <c r="G3" s="29" t="s">
        <v>7</v>
      </c>
      <c r="H3" s="6" t="s">
        <v>8</v>
      </c>
      <c r="I3" s="19" t="s">
        <v>9</v>
      </c>
      <c r="J3" s="36"/>
      <c r="K3" s="37"/>
      <c r="L3" s="6" t="s">
        <v>10</v>
      </c>
      <c r="M3" s="19" t="s">
        <v>11</v>
      </c>
      <c r="N3" s="36"/>
      <c r="O3" s="36"/>
      <c r="P3" s="36"/>
      <c r="Q3" s="36"/>
      <c r="R3" s="37"/>
      <c r="S3" s="6" t="s">
        <v>12</v>
      </c>
    </row>
    <row r="4" ht="13.5" customHeight="1" spans="1:19">
      <c r="A4" s="9"/>
      <c r="B4" s="10"/>
      <c r="C4" s="11"/>
      <c r="D4" s="9"/>
      <c r="E4" s="9"/>
      <c r="F4" s="9"/>
      <c r="G4" s="30"/>
      <c r="H4" s="9"/>
      <c r="I4" s="6" t="s">
        <v>13</v>
      </c>
      <c r="J4" s="6" t="s">
        <v>14</v>
      </c>
      <c r="K4" s="6" t="s">
        <v>15</v>
      </c>
      <c r="L4" s="9"/>
      <c r="M4" s="19" t="s">
        <v>16</v>
      </c>
      <c r="N4" s="37"/>
      <c r="O4" s="19" t="s">
        <v>17</v>
      </c>
      <c r="P4" s="37"/>
      <c r="Q4" s="19" t="s">
        <v>18</v>
      </c>
      <c r="R4" s="37"/>
      <c r="S4" s="9"/>
    </row>
    <row r="5" ht="14.25" spans="1:19">
      <c r="A5" s="12"/>
      <c r="B5" s="13"/>
      <c r="C5" s="14"/>
      <c r="D5" s="12"/>
      <c r="E5" s="12"/>
      <c r="F5" s="12"/>
      <c r="G5" s="31"/>
      <c r="H5" s="12"/>
      <c r="I5" s="12"/>
      <c r="J5" s="12"/>
      <c r="K5" s="12"/>
      <c r="L5" s="12"/>
      <c r="M5" s="15" t="s">
        <v>19</v>
      </c>
      <c r="N5" s="15" t="s">
        <v>20</v>
      </c>
      <c r="O5" s="15" t="s">
        <v>21</v>
      </c>
      <c r="P5" s="15" t="s">
        <v>22</v>
      </c>
      <c r="Q5" s="15" t="s">
        <v>23</v>
      </c>
      <c r="R5" s="15" t="s">
        <v>24</v>
      </c>
      <c r="S5" s="12"/>
    </row>
    <row r="6" ht="14.25" spans="1:19">
      <c r="A6" s="6" t="s">
        <v>25</v>
      </c>
      <c r="B6" s="15" t="s">
        <v>26</v>
      </c>
      <c r="C6" s="15"/>
      <c r="D6" s="6" t="s">
        <v>27</v>
      </c>
      <c r="E6" s="15" t="s">
        <v>28</v>
      </c>
      <c r="F6" s="15">
        <v>191701001</v>
      </c>
      <c r="G6" s="32" t="s">
        <v>29</v>
      </c>
      <c r="H6" s="15">
        <v>2</v>
      </c>
      <c r="I6" s="15">
        <f t="shared" ref="I6:I11" si="0">J6+K6</f>
        <v>112</v>
      </c>
      <c r="J6" s="15">
        <v>0</v>
      </c>
      <c r="K6" s="15">
        <v>112</v>
      </c>
      <c r="L6" s="15" t="s">
        <v>30</v>
      </c>
      <c r="M6" s="15" t="s">
        <v>31</v>
      </c>
      <c r="N6" s="15"/>
      <c r="O6" s="15"/>
      <c r="P6" s="15"/>
      <c r="Q6" s="15"/>
      <c r="R6" s="15"/>
      <c r="S6" s="40" t="s">
        <v>32</v>
      </c>
    </row>
    <row r="7" ht="14.25" spans="1:19">
      <c r="A7" s="9"/>
      <c r="B7" s="15"/>
      <c r="C7" s="15"/>
      <c r="D7" s="9"/>
      <c r="E7" s="15" t="s">
        <v>33</v>
      </c>
      <c r="F7" s="33">
        <v>191701002</v>
      </c>
      <c r="G7" s="34" t="s">
        <v>34</v>
      </c>
      <c r="H7" s="33">
        <v>2</v>
      </c>
      <c r="I7" s="33">
        <f t="shared" si="0"/>
        <v>36</v>
      </c>
      <c r="J7" s="33">
        <v>36</v>
      </c>
      <c r="K7" s="33">
        <v>0</v>
      </c>
      <c r="L7" s="33" t="s">
        <v>30</v>
      </c>
      <c r="M7" s="33"/>
      <c r="N7" s="33" t="s">
        <v>35</v>
      </c>
      <c r="O7" s="33"/>
      <c r="P7" s="33"/>
      <c r="Q7" s="15"/>
      <c r="R7" s="15"/>
      <c r="S7" s="40" t="s">
        <v>36</v>
      </c>
    </row>
    <row r="8" ht="27" spans="1:19">
      <c r="A8" s="9"/>
      <c r="B8" s="15"/>
      <c r="C8" s="15"/>
      <c r="D8" s="9"/>
      <c r="E8" s="15" t="s">
        <v>33</v>
      </c>
      <c r="F8" s="33">
        <v>191701101</v>
      </c>
      <c r="G8" s="34" t="s">
        <v>37</v>
      </c>
      <c r="H8" s="33">
        <v>3</v>
      </c>
      <c r="I8" s="33">
        <f t="shared" si="0"/>
        <v>48</v>
      </c>
      <c r="J8" s="33">
        <v>48</v>
      </c>
      <c r="K8" s="33">
        <v>0</v>
      </c>
      <c r="L8" s="33" t="s">
        <v>38</v>
      </c>
      <c r="M8" s="33" t="s">
        <v>35</v>
      </c>
      <c r="N8" s="33"/>
      <c r="O8" s="33"/>
      <c r="P8" s="33"/>
      <c r="Q8" s="15"/>
      <c r="R8" s="15"/>
      <c r="S8" s="46" t="s">
        <v>39</v>
      </c>
    </row>
    <row r="9" ht="27" spans="1:19">
      <c r="A9" s="9"/>
      <c r="B9" s="15"/>
      <c r="C9" s="15"/>
      <c r="D9" s="9"/>
      <c r="E9" s="15" t="s">
        <v>33</v>
      </c>
      <c r="F9" s="33" t="s">
        <v>40</v>
      </c>
      <c r="G9" s="34" t="s">
        <v>41</v>
      </c>
      <c r="H9" s="33">
        <v>4</v>
      </c>
      <c r="I9" s="33">
        <f t="shared" si="0"/>
        <v>64</v>
      </c>
      <c r="J9" s="33">
        <v>64</v>
      </c>
      <c r="K9" s="33">
        <v>0</v>
      </c>
      <c r="L9" s="33" t="s">
        <v>38</v>
      </c>
      <c r="M9" s="44" t="s">
        <v>42</v>
      </c>
      <c r="N9" s="33" t="s">
        <v>35</v>
      </c>
      <c r="O9" s="33"/>
      <c r="P9" s="33"/>
      <c r="Q9" s="15"/>
      <c r="R9" s="15"/>
      <c r="S9" s="40" t="s">
        <v>43</v>
      </c>
    </row>
    <row r="10" ht="27" spans="1:19">
      <c r="A10" s="9"/>
      <c r="B10" s="15"/>
      <c r="C10" s="15"/>
      <c r="D10" s="9"/>
      <c r="E10" s="15" t="s">
        <v>33</v>
      </c>
      <c r="F10" s="33">
        <v>191001001</v>
      </c>
      <c r="G10" s="34" t="s">
        <v>44</v>
      </c>
      <c r="H10" s="33">
        <v>1</v>
      </c>
      <c r="I10" s="33">
        <v>16</v>
      </c>
      <c r="J10" s="33">
        <v>16</v>
      </c>
      <c r="K10" s="33">
        <v>0</v>
      </c>
      <c r="L10" s="33" t="s">
        <v>38</v>
      </c>
      <c r="M10" s="33" t="s">
        <v>35</v>
      </c>
      <c r="N10" s="33"/>
      <c r="O10" s="33"/>
      <c r="P10" s="33"/>
      <c r="Q10" s="15"/>
      <c r="R10" s="15"/>
      <c r="S10" s="40" t="s">
        <v>45</v>
      </c>
    </row>
    <row r="11" ht="28.5" spans="1:19">
      <c r="A11" s="9"/>
      <c r="B11" s="15"/>
      <c r="C11" s="15"/>
      <c r="D11" s="9"/>
      <c r="E11" s="15" t="s">
        <v>33</v>
      </c>
      <c r="F11" s="33" t="s">
        <v>46</v>
      </c>
      <c r="G11" s="34" t="s">
        <v>47</v>
      </c>
      <c r="H11" s="33">
        <v>1</v>
      </c>
      <c r="I11" s="33">
        <f t="shared" si="0"/>
        <v>40</v>
      </c>
      <c r="J11" s="33">
        <v>40</v>
      </c>
      <c r="K11" s="33">
        <v>0</v>
      </c>
      <c r="L11" s="33" t="s">
        <v>38</v>
      </c>
      <c r="M11" s="33" t="s">
        <v>35</v>
      </c>
      <c r="N11" s="33" t="s">
        <v>35</v>
      </c>
      <c r="O11" s="33" t="s">
        <v>35</v>
      </c>
      <c r="P11" s="33" t="s">
        <v>35</v>
      </c>
      <c r="Q11" s="15"/>
      <c r="R11" s="15"/>
      <c r="S11" s="32" t="s">
        <v>48</v>
      </c>
    </row>
    <row r="12" ht="14.25" spans="1:19">
      <c r="A12" s="9"/>
      <c r="B12" s="15"/>
      <c r="C12" s="15"/>
      <c r="D12" s="9"/>
      <c r="E12" s="15" t="s">
        <v>33</v>
      </c>
      <c r="F12" s="33">
        <v>199801007</v>
      </c>
      <c r="G12" s="34" t="s">
        <v>49</v>
      </c>
      <c r="H12" s="33">
        <v>1</v>
      </c>
      <c r="I12" s="33">
        <v>16</v>
      </c>
      <c r="J12" s="33">
        <v>16</v>
      </c>
      <c r="K12" s="33">
        <v>0</v>
      </c>
      <c r="L12" s="33" t="s">
        <v>30</v>
      </c>
      <c r="M12" s="33"/>
      <c r="N12" s="33"/>
      <c r="O12" s="33"/>
      <c r="P12" s="33"/>
      <c r="Q12" s="15"/>
      <c r="R12" s="15"/>
      <c r="S12" s="32" t="s">
        <v>50</v>
      </c>
    </row>
    <row r="13" ht="14.25" spans="1:19">
      <c r="A13" s="9"/>
      <c r="B13" s="15"/>
      <c r="C13" s="15"/>
      <c r="D13" s="15" t="s">
        <v>51</v>
      </c>
      <c r="E13" s="15" t="s">
        <v>52</v>
      </c>
      <c r="F13" s="33">
        <v>191701003</v>
      </c>
      <c r="G13" s="34" t="s">
        <v>53</v>
      </c>
      <c r="H13" s="33">
        <v>2</v>
      </c>
      <c r="I13" s="33">
        <f t="shared" ref="I13:I17" si="1">J13+K13</f>
        <v>28</v>
      </c>
      <c r="J13" s="33">
        <v>4</v>
      </c>
      <c r="K13" s="33">
        <v>24</v>
      </c>
      <c r="L13" s="33" t="s">
        <v>30</v>
      </c>
      <c r="M13" s="33" t="s">
        <v>54</v>
      </c>
      <c r="N13" s="33"/>
      <c r="O13" s="33"/>
      <c r="P13" s="33"/>
      <c r="Q13" s="15"/>
      <c r="R13" s="15"/>
      <c r="S13" s="32" t="s">
        <v>55</v>
      </c>
    </row>
    <row r="14" ht="14.25" spans="1:19">
      <c r="A14" s="9"/>
      <c r="B14" s="15"/>
      <c r="C14" s="15"/>
      <c r="D14" s="15"/>
      <c r="E14" s="15" t="s">
        <v>52</v>
      </c>
      <c r="F14" s="33">
        <v>191701004</v>
      </c>
      <c r="G14" s="34" t="s">
        <v>56</v>
      </c>
      <c r="H14" s="33">
        <v>2</v>
      </c>
      <c r="I14" s="33">
        <f t="shared" si="1"/>
        <v>34</v>
      </c>
      <c r="J14" s="33">
        <v>4</v>
      </c>
      <c r="K14" s="33">
        <v>30</v>
      </c>
      <c r="L14" s="33" t="s">
        <v>30</v>
      </c>
      <c r="M14" s="33"/>
      <c r="N14" s="33" t="s">
        <v>57</v>
      </c>
      <c r="O14" s="33"/>
      <c r="P14" s="33"/>
      <c r="Q14" s="15"/>
      <c r="R14" s="15"/>
      <c r="S14" s="32" t="s">
        <v>55</v>
      </c>
    </row>
    <row r="15" ht="14.25" spans="1:19">
      <c r="A15" s="9"/>
      <c r="B15" s="15"/>
      <c r="C15" s="15"/>
      <c r="D15" s="15"/>
      <c r="E15" s="15" t="s">
        <v>52</v>
      </c>
      <c r="F15" s="33">
        <v>191701005</v>
      </c>
      <c r="G15" s="34" t="s">
        <v>58</v>
      </c>
      <c r="H15" s="33">
        <v>2</v>
      </c>
      <c r="I15" s="33">
        <f t="shared" si="1"/>
        <v>34</v>
      </c>
      <c r="J15" s="33">
        <v>4</v>
      </c>
      <c r="K15" s="33">
        <v>30</v>
      </c>
      <c r="L15" s="33" t="s">
        <v>30</v>
      </c>
      <c r="M15" s="33"/>
      <c r="N15" s="33"/>
      <c r="O15" s="33" t="s">
        <v>57</v>
      </c>
      <c r="P15" s="33"/>
      <c r="Q15" s="15"/>
      <c r="R15" s="15"/>
      <c r="S15" s="32" t="s">
        <v>55</v>
      </c>
    </row>
    <row r="16" s="1" customFormat="1" ht="14.25" spans="1:19">
      <c r="A16" s="9"/>
      <c r="B16" s="15"/>
      <c r="C16" s="15"/>
      <c r="D16" s="15" t="s">
        <v>59</v>
      </c>
      <c r="E16" s="15" t="s">
        <v>33</v>
      </c>
      <c r="F16" s="33">
        <v>191701007</v>
      </c>
      <c r="G16" s="34" t="s">
        <v>60</v>
      </c>
      <c r="H16" s="33">
        <v>2</v>
      </c>
      <c r="I16" s="33">
        <f t="shared" si="1"/>
        <v>32</v>
      </c>
      <c r="J16" s="33">
        <v>28</v>
      </c>
      <c r="K16" s="33">
        <v>4</v>
      </c>
      <c r="L16" s="33" t="s">
        <v>30</v>
      </c>
      <c r="M16" s="33" t="s">
        <v>61</v>
      </c>
      <c r="N16" s="33"/>
      <c r="O16" s="33"/>
      <c r="P16" s="33"/>
      <c r="Q16" s="15"/>
      <c r="R16" s="15"/>
      <c r="S16" s="32"/>
    </row>
    <row r="17" s="1" customFormat="1" ht="14.25" spans="1:19">
      <c r="A17" s="9"/>
      <c r="B17" s="15"/>
      <c r="C17" s="15"/>
      <c r="D17" s="15"/>
      <c r="E17" s="15" t="s">
        <v>33</v>
      </c>
      <c r="F17" s="33">
        <v>191701008</v>
      </c>
      <c r="G17" s="34" t="s">
        <v>62</v>
      </c>
      <c r="H17" s="33">
        <v>2</v>
      </c>
      <c r="I17" s="33">
        <f t="shared" si="1"/>
        <v>32</v>
      </c>
      <c r="J17" s="33">
        <v>32</v>
      </c>
      <c r="K17" s="33">
        <v>0</v>
      </c>
      <c r="L17" s="33" t="s">
        <v>30</v>
      </c>
      <c r="M17" s="33"/>
      <c r="N17" s="33"/>
      <c r="O17" s="33"/>
      <c r="P17" s="33" t="s">
        <v>61</v>
      </c>
      <c r="Q17" s="15"/>
      <c r="R17" s="15"/>
      <c r="S17" s="32"/>
    </row>
    <row r="18" ht="28.5" spans="1:19">
      <c r="A18" s="9"/>
      <c r="B18" s="15"/>
      <c r="C18" s="15"/>
      <c r="D18" s="15" t="s">
        <v>63</v>
      </c>
      <c r="E18" s="15" t="s">
        <v>52</v>
      </c>
      <c r="F18" s="33">
        <v>191202001</v>
      </c>
      <c r="G18" s="34" t="s">
        <v>64</v>
      </c>
      <c r="H18" s="33">
        <v>2</v>
      </c>
      <c r="I18" s="33">
        <v>32</v>
      </c>
      <c r="J18" s="33">
        <v>10</v>
      </c>
      <c r="K18" s="33">
        <v>22</v>
      </c>
      <c r="L18" s="33" t="s">
        <v>30</v>
      </c>
      <c r="M18" s="33"/>
      <c r="N18" s="33"/>
      <c r="O18" s="33"/>
      <c r="P18" s="33" t="s">
        <v>61</v>
      </c>
      <c r="Q18" s="15"/>
      <c r="R18" s="15"/>
      <c r="S18" s="32" t="s">
        <v>65</v>
      </c>
    </row>
    <row r="19" s="1" customFormat="1" ht="14.25" spans="1:19">
      <c r="A19" s="9"/>
      <c r="B19" s="15"/>
      <c r="C19" s="15"/>
      <c r="D19" s="9" t="s">
        <v>66</v>
      </c>
      <c r="E19" s="12" t="s">
        <v>33</v>
      </c>
      <c r="F19" s="35">
        <v>191702011</v>
      </c>
      <c r="G19" s="34" t="s">
        <v>67</v>
      </c>
      <c r="H19" s="33">
        <v>2</v>
      </c>
      <c r="I19" s="33">
        <v>32</v>
      </c>
      <c r="J19" s="33">
        <v>32</v>
      </c>
      <c r="K19" s="33">
        <v>0</v>
      </c>
      <c r="L19" s="33" t="s">
        <v>30</v>
      </c>
      <c r="M19" s="33" t="s">
        <v>61</v>
      </c>
      <c r="N19" s="33"/>
      <c r="O19" s="33"/>
      <c r="P19" s="33"/>
      <c r="Q19" s="15"/>
      <c r="R19" s="15"/>
      <c r="S19" s="32" t="s">
        <v>68</v>
      </c>
    </row>
    <row r="20" s="1" customFormat="1" ht="14.25" spans="1:19">
      <c r="A20" s="16"/>
      <c r="B20" s="17"/>
      <c r="C20" s="17"/>
      <c r="D20" s="12"/>
      <c r="E20" s="15" t="s">
        <v>33</v>
      </c>
      <c r="F20" s="33">
        <v>191701009</v>
      </c>
      <c r="G20" s="34" t="s">
        <v>69</v>
      </c>
      <c r="H20" s="33">
        <v>2</v>
      </c>
      <c r="I20" s="33">
        <v>32</v>
      </c>
      <c r="J20" s="33">
        <v>32</v>
      </c>
      <c r="K20" s="33">
        <v>0</v>
      </c>
      <c r="L20" s="33" t="s">
        <v>30</v>
      </c>
      <c r="M20" s="33"/>
      <c r="N20" s="33"/>
      <c r="O20" s="33" t="s">
        <v>61</v>
      </c>
      <c r="P20" s="33"/>
      <c r="Q20" s="15"/>
      <c r="R20" s="15"/>
      <c r="S20" s="32" t="s">
        <v>70</v>
      </c>
    </row>
    <row r="21" ht="14.25" spans="1:19">
      <c r="A21" s="9"/>
      <c r="B21" s="15"/>
      <c r="C21" s="15"/>
      <c r="D21" s="18" t="s">
        <v>71</v>
      </c>
      <c r="E21" s="18"/>
      <c r="F21" s="18"/>
      <c r="G21" s="18"/>
      <c r="H21" s="18">
        <f>SUM(H6:H20)</f>
        <v>30</v>
      </c>
      <c r="I21" s="18">
        <f>SUM(I6:I20)</f>
        <v>588</v>
      </c>
      <c r="J21" s="18">
        <f>SUM(J6:J20)</f>
        <v>366</v>
      </c>
      <c r="K21" s="18">
        <f>SUM(K6:K20)</f>
        <v>222</v>
      </c>
      <c r="L21" s="18"/>
      <c r="M21" s="18">
        <v>13</v>
      </c>
      <c r="N21" s="18">
        <v>8</v>
      </c>
      <c r="O21" s="18">
        <v>10</v>
      </c>
      <c r="P21" s="18">
        <v>8</v>
      </c>
      <c r="Q21" s="18">
        <v>0</v>
      </c>
      <c r="R21" s="18">
        <v>0</v>
      </c>
      <c r="S21" s="47"/>
    </row>
    <row r="22" ht="14.4" customHeight="1" spans="1:19">
      <c r="A22" s="9"/>
      <c r="B22" s="7" t="s">
        <v>72</v>
      </c>
      <c r="C22" s="8"/>
      <c r="D22" s="15" t="s">
        <v>73</v>
      </c>
      <c r="E22" s="15"/>
      <c r="F22" s="15"/>
      <c r="G22" s="32" t="s">
        <v>74</v>
      </c>
      <c r="H22" s="15"/>
      <c r="I22" s="15"/>
      <c r="J22" s="15"/>
      <c r="K22" s="15"/>
      <c r="L22" s="15"/>
      <c r="M22" s="15" t="s">
        <v>35</v>
      </c>
      <c r="N22" s="15" t="s">
        <v>35</v>
      </c>
      <c r="O22" s="15" t="s">
        <v>35</v>
      </c>
      <c r="P22" s="15" t="s">
        <v>35</v>
      </c>
      <c r="Q22" s="15" t="s">
        <v>35</v>
      </c>
      <c r="R22" s="15" t="s">
        <v>35</v>
      </c>
      <c r="S22" s="48" t="s">
        <v>75</v>
      </c>
    </row>
    <row r="23" ht="14.25" spans="1:19">
      <c r="A23" s="9"/>
      <c r="B23" s="10"/>
      <c r="C23" s="11"/>
      <c r="D23" s="19" t="s">
        <v>76</v>
      </c>
      <c r="E23" s="36"/>
      <c r="F23" s="37"/>
      <c r="G23" s="32" t="s">
        <v>77</v>
      </c>
      <c r="H23" s="15"/>
      <c r="I23" s="15"/>
      <c r="J23" s="15"/>
      <c r="K23" s="15"/>
      <c r="L23" s="15"/>
      <c r="M23" s="15" t="s">
        <v>35</v>
      </c>
      <c r="N23" s="15" t="s">
        <v>35</v>
      </c>
      <c r="O23" s="15" t="s">
        <v>35</v>
      </c>
      <c r="P23" s="15" t="s">
        <v>35</v>
      </c>
      <c r="Q23" s="15" t="s">
        <v>35</v>
      </c>
      <c r="R23" s="15" t="s">
        <v>35</v>
      </c>
      <c r="S23" s="49"/>
    </row>
    <row r="24" ht="14.25" spans="1:19">
      <c r="A24" s="9"/>
      <c r="B24" s="10"/>
      <c r="C24" s="11"/>
      <c r="D24" s="15" t="s">
        <v>78</v>
      </c>
      <c r="E24" s="15"/>
      <c r="F24" s="15"/>
      <c r="G24" s="32" t="s">
        <v>79</v>
      </c>
      <c r="H24" s="15"/>
      <c r="I24" s="42"/>
      <c r="J24" s="42"/>
      <c r="K24" s="42"/>
      <c r="L24" s="15"/>
      <c r="M24" s="15" t="s">
        <v>35</v>
      </c>
      <c r="N24" s="15" t="s">
        <v>35</v>
      </c>
      <c r="O24" s="15" t="s">
        <v>35</v>
      </c>
      <c r="P24" s="15" t="s">
        <v>35</v>
      </c>
      <c r="Q24" s="15" t="s">
        <v>35</v>
      </c>
      <c r="R24" s="15" t="s">
        <v>35</v>
      </c>
      <c r="S24" s="49"/>
    </row>
    <row r="25" ht="14.25" spans="1:19">
      <c r="A25" s="9"/>
      <c r="B25" s="10"/>
      <c r="C25" s="11"/>
      <c r="D25" s="15" t="s">
        <v>80</v>
      </c>
      <c r="E25" s="15"/>
      <c r="F25" s="15"/>
      <c r="G25" s="32" t="s">
        <v>81</v>
      </c>
      <c r="H25" s="15"/>
      <c r="I25" s="15"/>
      <c r="J25" s="15"/>
      <c r="K25" s="15"/>
      <c r="L25" s="15"/>
      <c r="M25" s="15" t="s">
        <v>35</v>
      </c>
      <c r="N25" s="15" t="s">
        <v>35</v>
      </c>
      <c r="O25" s="15" t="s">
        <v>35</v>
      </c>
      <c r="P25" s="15" t="s">
        <v>35</v>
      </c>
      <c r="Q25" s="15" t="s">
        <v>35</v>
      </c>
      <c r="R25" s="15" t="s">
        <v>35</v>
      </c>
      <c r="S25" s="49"/>
    </row>
    <row r="26" ht="14.25" spans="1:19">
      <c r="A26" s="9"/>
      <c r="B26" s="10"/>
      <c r="C26" s="11"/>
      <c r="D26" s="19" t="s">
        <v>82</v>
      </c>
      <c r="E26" s="36"/>
      <c r="F26" s="37"/>
      <c r="G26" s="32" t="s">
        <v>83</v>
      </c>
      <c r="H26" s="15"/>
      <c r="I26" s="15"/>
      <c r="J26" s="15"/>
      <c r="K26" s="15"/>
      <c r="L26" s="15"/>
      <c r="M26" s="15" t="s">
        <v>35</v>
      </c>
      <c r="N26" s="15" t="s">
        <v>35</v>
      </c>
      <c r="O26" s="15" t="s">
        <v>35</v>
      </c>
      <c r="P26" s="15" t="s">
        <v>35</v>
      </c>
      <c r="Q26" s="15" t="s">
        <v>35</v>
      </c>
      <c r="R26" s="15" t="s">
        <v>35</v>
      </c>
      <c r="S26" s="49"/>
    </row>
    <row r="27" ht="14.25" spans="1:19">
      <c r="A27" s="9"/>
      <c r="B27" s="10"/>
      <c r="C27" s="11"/>
      <c r="D27" s="15" t="s">
        <v>84</v>
      </c>
      <c r="E27" s="15"/>
      <c r="F27" s="15"/>
      <c r="G27" s="32" t="s">
        <v>85</v>
      </c>
      <c r="H27" s="15"/>
      <c r="I27" s="15"/>
      <c r="J27" s="15"/>
      <c r="K27" s="15"/>
      <c r="L27" s="15"/>
      <c r="M27" s="15" t="s">
        <v>35</v>
      </c>
      <c r="N27" s="15" t="s">
        <v>35</v>
      </c>
      <c r="O27" s="15" t="s">
        <v>35</v>
      </c>
      <c r="P27" s="15" t="s">
        <v>35</v>
      </c>
      <c r="Q27" s="15" t="s">
        <v>35</v>
      </c>
      <c r="R27" s="15" t="s">
        <v>35</v>
      </c>
      <c r="S27" s="50"/>
    </row>
    <row r="28" ht="14.25" spans="1:19">
      <c r="A28" s="9"/>
      <c r="B28" s="13"/>
      <c r="C28" s="14"/>
      <c r="D28" s="15" t="s">
        <v>86</v>
      </c>
      <c r="E28" s="15"/>
      <c r="F28" s="15"/>
      <c r="G28" s="15"/>
      <c r="H28" s="15">
        <v>8</v>
      </c>
      <c r="I28" s="15">
        <f>SUM(I22:I27)</f>
        <v>0</v>
      </c>
      <c r="J28" s="15">
        <f>SUM(J22:J27)</f>
        <v>0</v>
      </c>
      <c r="K28" s="15">
        <f>SUM(K22:K27)</f>
        <v>0</v>
      </c>
      <c r="L28" s="15"/>
      <c r="M28" s="15"/>
      <c r="N28" s="15"/>
      <c r="O28" s="15"/>
      <c r="P28" s="15"/>
      <c r="Q28" s="15"/>
      <c r="R28" s="15"/>
      <c r="S28" s="32" t="s">
        <v>87</v>
      </c>
    </row>
    <row r="29" ht="14.25" spans="1:19">
      <c r="A29" s="12"/>
      <c r="B29" s="20" t="s">
        <v>88</v>
      </c>
      <c r="C29" s="21"/>
      <c r="D29" s="21"/>
      <c r="E29" s="21"/>
      <c r="F29" s="21"/>
      <c r="G29" s="38"/>
      <c r="H29" s="18">
        <f>H28+H21</f>
        <v>38</v>
      </c>
      <c r="I29" s="18">
        <f>I28+I21</f>
        <v>588</v>
      </c>
      <c r="J29" s="18">
        <f>J28+J21</f>
        <v>366</v>
      </c>
      <c r="K29" s="18">
        <f>K28+K21</f>
        <v>222</v>
      </c>
      <c r="L29" s="18"/>
      <c r="M29" s="18">
        <f>M21</f>
        <v>13</v>
      </c>
      <c r="N29" s="18">
        <f>N21</f>
        <v>8</v>
      </c>
      <c r="O29" s="18">
        <f>O21</f>
        <v>10</v>
      </c>
      <c r="P29" s="18">
        <f>P21</f>
        <v>8</v>
      </c>
      <c r="Q29" s="18">
        <v>0</v>
      </c>
      <c r="R29" s="18">
        <v>0</v>
      </c>
      <c r="S29" s="47" t="s">
        <v>89</v>
      </c>
    </row>
    <row r="30" ht="14.4" customHeight="1" spans="1:19">
      <c r="A30" s="15" t="s">
        <v>90</v>
      </c>
      <c r="B30" s="15" t="s">
        <v>91</v>
      </c>
      <c r="C30" s="6" t="s">
        <v>92</v>
      </c>
      <c r="D30" s="15" t="s">
        <v>93</v>
      </c>
      <c r="E30" s="15" t="s">
        <v>33</v>
      </c>
      <c r="F30" s="15">
        <v>192004001</v>
      </c>
      <c r="G30" s="32" t="s">
        <v>94</v>
      </c>
      <c r="H30" s="15">
        <v>1</v>
      </c>
      <c r="I30" s="15">
        <v>20</v>
      </c>
      <c r="J30" s="15">
        <v>20</v>
      </c>
      <c r="K30" s="15">
        <v>0</v>
      </c>
      <c r="L30" s="15" t="s">
        <v>30</v>
      </c>
      <c r="M30" s="15" t="s">
        <v>35</v>
      </c>
      <c r="N30" s="15"/>
      <c r="O30" s="15"/>
      <c r="P30" s="15"/>
      <c r="Q30" s="15"/>
      <c r="R30" s="15"/>
      <c r="S30" s="32"/>
    </row>
    <row r="31" ht="16.5" spans="1:19">
      <c r="A31" s="15"/>
      <c r="B31" s="15"/>
      <c r="C31" s="9"/>
      <c r="D31" s="22" t="s">
        <v>95</v>
      </c>
      <c r="E31" s="15" t="s">
        <v>52</v>
      </c>
      <c r="F31" s="15">
        <v>192004002</v>
      </c>
      <c r="G31" s="32" t="s">
        <v>96</v>
      </c>
      <c r="H31" s="39">
        <v>18</v>
      </c>
      <c r="I31" s="15">
        <v>288</v>
      </c>
      <c r="J31" s="39">
        <v>0</v>
      </c>
      <c r="K31" s="15">
        <v>288</v>
      </c>
      <c r="L31" s="39" t="s">
        <v>97</v>
      </c>
      <c r="M31" s="45" t="s">
        <v>98</v>
      </c>
      <c r="N31" s="39"/>
      <c r="O31" s="39"/>
      <c r="P31" s="15"/>
      <c r="Q31" s="15"/>
      <c r="R31" s="15"/>
      <c r="S31" s="32" t="s">
        <v>99</v>
      </c>
    </row>
    <row r="32" ht="16.5" spans="1:19">
      <c r="A32" s="15"/>
      <c r="B32" s="15"/>
      <c r="C32" s="9"/>
      <c r="D32" s="9"/>
      <c r="E32" s="15" t="s">
        <v>52</v>
      </c>
      <c r="F32" s="15">
        <v>192004003</v>
      </c>
      <c r="G32" s="32" t="s">
        <v>100</v>
      </c>
      <c r="H32" s="39">
        <v>18</v>
      </c>
      <c r="I32" s="15">
        <v>288</v>
      </c>
      <c r="J32" s="15">
        <v>0</v>
      </c>
      <c r="K32" s="15">
        <v>288</v>
      </c>
      <c r="L32" s="15" t="s">
        <v>30</v>
      </c>
      <c r="M32" s="39"/>
      <c r="N32" s="45" t="s">
        <v>98</v>
      </c>
      <c r="O32" s="15"/>
      <c r="P32" s="15"/>
      <c r="Q32" s="15"/>
      <c r="R32" s="15"/>
      <c r="S32" s="32" t="s">
        <v>101</v>
      </c>
    </row>
    <row r="33" ht="16.5" spans="1:19">
      <c r="A33" s="15"/>
      <c r="B33" s="15"/>
      <c r="C33" s="9"/>
      <c r="D33" s="9"/>
      <c r="E33" s="15" t="s">
        <v>52</v>
      </c>
      <c r="F33" s="15">
        <v>192004004</v>
      </c>
      <c r="G33" s="32" t="s">
        <v>102</v>
      </c>
      <c r="H33" s="39">
        <v>18</v>
      </c>
      <c r="I33" s="15">
        <v>288</v>
      </c>
      <c r="J33" s="15">
        <v>0</v>
      </c>
      <c r="K33" s="15">
        <v>288</v>
      </c>
      <c r="L33" s="15" t="s">
        <v>30</v>
      </c>
      <c r="M33" s="39"/>
      <c r="N33" s="39"/>
      <c r="O33" s="45" t="s">
        <v>98</v>
      </c>
      <c r="P33" s="15"/>
      <c r="Q33" s="15"/>
      <c r="R33" s="15"/>
      <c r="S33" s="32" t="s">
        <v>103</v>
      </c>
    </row>
    <row r="34" ht="16.5" spans="1:19">
      <c r="A34" s="15"/>
      <c r="B34" s="15"/>
      <c r="C34" s="12"/>
      <c r="D34" s="12"/>
      <c r="E34" s="15" t="s">
        <v>52</v>
      </c>
      <c r="F34" s="15">
        <v>192004005</v>
      </c>
      <c r="G34" s="32" t="s">
        <v>104</v>
      </c>
      <c r="H34" s="39">
        <v>18</v>
      </c>
      <c r="I34" s="15">
        <v>288</v>
      </c>
      <c r="J34" s="39">
        <v>0</v>
      </c>
      <c r="K34" s="15">
        <v>288</v>
      </c>
      <c r="L34" s="15" t="s">
        <v>30</v>
      </c>
      <c r="M34" s="39"/>
      <c r="N34" s="39"/>
      <c r="O34" s="15"/>
      <c r="P34" s="45" t="s">
        <v>98</v>
      </c>
      <c r="Q34" s="15"/>
      <c r="R34" s="15"/>
      <c r="S34" s="32" t="s">
        <v>105</v>
      </c>
    </row>
    <row r="35" ht="14.25" spans="1:19">
      <c r="A35" s="15"/>
      <c r="B35" s="15"/>
      <c r="C35" s="18" t="s">
        <v>106</v>
      </c>
      <c r="D35" s="18"/>
      <c r="E35" s="18"/>
      <c r="F35" s="18"/>
      <c r="G35" s="18"/>
      <c r="H35" s="18">
        <f>SUM(H30:H34)</f>
        <v>73</v>
      </c>
      <c r="I35" s="18">
        <f>SUM(I30:I34)</f>
        <v>1172</v>
      </c>
      <c r="J35" s="18">
        <f t="shared" ref="J35:K35" si="2">SUM(J30:J34)</f>
        <v>20</v>
      </c>
      <c r="K35" s="18">
        <f t="shared" si="2"/>
        <v>1152</v>
      </c>
      <c r="L35" s="18"/>
      <c r="M35" s="18">
        <v>20</v>
      </c>
      <c r="N35" s="18">
        <v>20</v>
      </c>
      <c r="O35" s="18">
        <v>20</v>
      </c>
      <c r="P35" s="18">
        <v>20</v>
      </c>
      <c r="Q35" s="18">
        <v>0</v>
      </c>
      <c r="R35" s="18">
        <v>0</v>
      </c>
      <c r="S35" s="47" t="s">
        <v>107</v>
      </c>
    </row>
    <row r="36" ht="14.4" customHeight="1" spans="1:19">
      <c r="A36" s="15"/>
      <c r="B36" s="15"/>
      <c r="C36" s="15"/>
      <c r="D36" s="23" t="s">
        <v>108</v>
      </c>
      <c r="E36" s="15" t="s">
        <v>52</v>
      </c>
      <c r="F36" s="15">
        <v>192004013</v>
      </c>
      <c r="G36" s="40" t="s">
        <v>109</v>
      </c>
      <c r="H36" s="15">
        <v>1</v>
      </c>
      <c r="I36" s="15">
        <v>16</v>
      </c>
      <c r="J36" s="15">
        <v>12</v>
      </c>
      <c r="K36" s="15">
        <v>4</v>
      </c>
      <c r="L36" s="15" t="s">
        <v>38</v>
      </c>
      <c r="M36" s="39"/>
      <c r="N36" s="39" t="s">
        <v>110</v>
      </c>
      <c r="P36" s="15"/>
      <c r="Q36" s="15"/>
      <c r="R36" s="15"/>
      <c r="S36" s="32"/>
    </row>
    <row r="37" ht="14.25" spans="1:19">
      <c r="A37" s="15"/>
      <c r="B37" s="15"/>
      <c r="C37" s="15"/>
      <c r="D37" s="24" t="s">
        <v>111</v>
      </c>
      <c r="E37" s="15" t="s">
        <v>112</v>
      </c>
      <c r="F37" s="15" t="s">
        <v>113</v>
      </c>
      <c r="G37" s="32" t="s">
        <v>114</v>
      </c>
      <c r="H37" s="15">
        <v>12</v>
      </c>
      <c r="I37" s="15">
        <v>360</v>
      </c>
      <c r="J37" s="15">
        <v>0</v>
      </c>
      <c r="K37" s="15">
        <v>360</v>
      </c>
      <c r="L37" s="15" t="s">
        <v>30</v>
      </c>
      <c r="M37" s="15"/>
      <c r="N37" s="15"/>
      <c r="O37" s="15"/>
      <c r="P37" s="15"/>
      <c r="Q37" s="15"/>
      <c r="R37" s="51" t="s">
        <v>35</v>
      </c>
      <c r="S37" s="32"/>
    </row>
    <row r="38" ht="14.25" spans="1:19">
      <c r="A38" s="15"/>
      <c r="B38" s="15"/>
      <c r="C38" s="15"/>
      <c r="D38" s="12"/>
      <c r="E38" s="15" t="s">
        <v>112</v>
      </c>
      <c r="F38" s="15" t="s">
        <v>115</v>
      </c>
      <c r="G38" s="32" t="s">
        <v>116</v>
      </c>
      <c r="H38" s="15">
        <v>4</v>
      </c>
      <c r="I38" s="15">
        <v>120</v>
      </c>
      <c r="J38" s="15">
        <v>0</v>
      </c>
      <c r="K38" s="15">
        <v>120</v>
      </c>
      <c r="L38" s="15" t="s">
        <v>30</v>
      </c>
      <c r="M38" s="15"/>
      <c r="N38" s="15"/>
      <c r="O38" s="15"/>
      <c r="P38" s="15"/>
      <c r="Q38" s="15" t="s">
        <v>35</v>
      </c>
      <c r="R38" s="15"/>
      <c r="S38" s="32" t="s">
        <v>117</v>
      </c>
    </row>
    <row r="39" ht="14.25" spans="1:19">
      <c r="A39" s="15"/>
      <c r="B39" s="15"/>
      <c r="C39" s="15"/>
      <c r="D39" s="25" t="s">
        <v>118</v>
      </c>
      <c r="E39" s="25"/>
      <c r="F39" s="25"/>
      <c r="G39" s="25"/>
      <c r="H39" s="25">
        <f>SUM(H36:H38)</f>
        <v>17</v>
      </c>
      <c r="I39" s="25">
        <f>SUM(I36:I38)</f>
        <v>496</v>
      </c>
      <c r="J39" s="25">
        <f>SUM(J36:J38)</f>
        <v>12</v>
      </c>
      <c r="K39" s="25">
        <f>SUM(K36:K38)</f>
        <v>484</v>
      </c>
      <c r="L39" s="25"/>
      <c r="M39" s="25">
        <v>6</v>
      </c>
      <c r="N39" s="25">
        <v>14</v>
      </c>
      <c r="O39" s="25">
        <v>12</v>
      </c>
      <c r="P39" s="25">
        <v>15</v>
      </c>
      <c r="Q39" s="25">
        <f>SUM(Q36:Q38)</f>
        <v>0</v>
      </c>
      <c r="R39" s="18">
        <v>0</v>
      </c>
      <c r="S39" s="47" t="s">
        <v>119</v>
      </c>
    </row>
    <row r="40" ht="13.5" customHeight="1" spans="1:19">
      <c r="A40" s="15"/>
      <c r="B40" s="15"/>
      <c r="C40" s="6" t="s">
        <v>120</v>
      </c>
      <c r="D40" s="26" t="s">
        <v>121</v>
      </c>
      <c r="E40" s="15" t="s">
        <v>52</v>
      </c>
      <c r="F40" s="15">
        <v>192005001</v>
      </c>
      <c r="G40" s="32" t="s">
        <v>122</v>
      </c>
      <c r="H40" s="15">
        <v>2</v>
      </c>
      <c r="I40" s="15">
        <v>32</v>
      </c>
      <c r="J40" s="15">
        <v>16</v>
      </c>
      <c r="K40" s="15">
        <v>16</v>
      </c>
      <c r="L40" s="39" t="s">
        <v>30</v>
      </c>
      <c r="M40" s="39"/>
      <c r="N40" s="39"/>
      <c r="O40" s="39"/>
      <c r="P40" s="39"/>
      <c r="Q40" s="39" t="s">
        <v>123</v>
      </c>
      <c r="R40" s="15"/>
      <c r="S40" s="52"/>
    </row>
    <row r="41" ht="14.25" spans="1:19">
      <c r="A41" s="15"/>
      <c r="B41" s="15"/>
      <c r="C41" s="9"/>
      <c r="D41" s="27"/>
      <c r="E41" s="15" t="s">
        <v>52</v>
      </c>
      <c r="F41" s="15">
        <v>192005002</v>
      </c>
      <c r="G41" s="32" t="s">
        <v>124</v>
      </c>
      <c r="H41" s="15">
        <v>2</v>
      </c>
      <c r="I41" s="15">
        <v>32</v>
      </c>
      <c r="J41" s="15">
        <v>16</v>
      </c>
      <c r="K41" s="15">
        <v>16</v>
      </c>
      <c r="L41" s="39" t="s">
        <v>30</v>
      </c>
      <c r="M41" s="39"/>
      <c r="N41" s="39"/>
      <c r="O41" s="39"/>
      <c r="P41" s="39"/>
      <c r="Q41" s="39" t="s">
        <v>123</v>
      </c>
      <c r="R41" s="15"/>
      <c r="S41" s="53"/>
    </row>
    <row r="42" ht="14.25" spans="1:19">
      <c r="A42" s="15"/>
      <c r="B42" s="15"/>
      <c r="C42" s="9"/>
      <c r="D42" s="27"/>
      <c r="E42" s="15" t="s">
        <v>52</v>
      </c>
      <c r="F42" s="15">
        <v>192005003</v>
      </c>
      <c r="G42" s="32" t="s">
        <v>125</v>
      </c>
      <c r="H42" s="15">
        <v>3</v>
      </c>
      <c r="I42" s="15">
        <v>48</v>
      </c>
      <c r="J42" s="15">
        <v>24</v>
      </c>
      <c r="K42" s="15">
        <v>24</v>
      </c>
      <c r="L42" s="39" t="s">
        <v>30</v>
      </c>
      <c r="M42" s="39"/>
      <c r="N42" s="39"/>
      <c r="O42" s="39"/>
      <c r="P42" s="39"/>
      <c r="Q42" s="39" t="s">
        <v>123</v>
      </c>
      <c r="R42" s="15"/>
      <c r="S42" s="53"/>
    </row>
    <row r="43" ht="14.25" spans="1:19">
      <c r="A43" s="15"/>
      <c r="B43" s="15"/>
      <c r="C43" s="9"/>
      <c r="D43" s="27"/>
      <c r="E43" s="15" t="s">
        <v>52</v>
      </c>
      <c r="F43" s="15">
        <v>192005004</v>
      </c>
      <c r="G43" s="32" t="s">
        <v>126</v>
      </c>
      <c r="H43" s="15">
        <v>3</v>
      </c>
      <c r="I43" s="15">
        <v>48</v>
      </c>
      <c r="J43" s="15">
        <v>24</v>
      </c>
      <c r="K43" s="15">
        <v>24</v>
      </c>
      <c r="L43" s="39" t="s">
        <v>30</v>
      </c>
      <c r="M43" s="39"/>
      <c r="N43" s="39"/>
      <c r="O43" s="39"/>
      <c r="P43" s="39"/>
      <c r="Q43" s="45" t="s">
        <v>127</v>
      </c>
      <c r="R43" s="15"/>
      <c r="S43" s="53"/>
    </row>
    <row r="44" ht="14.25" spans="1:19">
      <c r="A44" s="15"/>
      <c r="B44" s="15"/>
      <c r="C44" s="9"/>
      <c r="D44" s="27"/>
      <c r="E44" s="15" t="s">
        <v>52</v>
      </c>
      <c r="F44" s="15">
        <v>192005005</v>
      </c>
      <c r="G44" s="32" t="s">
        <v>128</v>
      </c>
      <c r="H44" s="15">
        <v>3</v>
      </c>
      <c r="I44" s="15">
        <v>48</v>
      </c>
      <c r="J44" s="15">
        <v>24</v>
      </c>
      <c r="K44" s="15">
        <v>24</v>
      </c>
      <c r="L44" s="39" t="s">
        <v>30</v>
      </c>
      <c r="M44" s="39"/>
      <c r="N44" s="39"/>
      <c r="O44" s="39"/>
      <c r="P44" s="39"/>
      <c r="Q44" s="45" t="s">
        <v>127</v>
      </c>
      <c r="R44" s="15"/>
      <c r="S44" s="53"/>
    </row>
    <row r="45" ht="14.25" spans="1:19">
      <c r="A45" s="15"/>
      <c r="B45" s="15"/>
      <c r="C45" s="9"/>
      <c r="D45" s="27"/>
      <c r="E45" s="15" t="s">
        <v>52</v>
      </c>
      <c r="F45" s="15">
        <v>192005006</v>
      </c>
      <c r="G45" s="40" t="s">
        <v>129</v>
      </c>
      <c r="H45" s="15">
        <v>3</v>
      </c>
      <c r="I45" s="15">
        <v>48</v>
      </c>
      <c r="J45" s="15">
        <v>24</v>
      </c>
      <c r="K45" s="15">
        <v>24</v>
      </c>
      <c r="L45" s="39" t="s">
        <v>30</v>
      </c>
      <c r="M45" s="39"/>
      <c r="N45" s="39"/>
      <c r="O45" s="39"/>
      <c r="P45" s="39"/>
      <c r="Q45" s="45" t="s">
        <v>127</v>
      </c>
      <c r="R45" s="15"/>
      <c r="S45" s="53"/>
    </row>
    <row r="46" ht="14.25" spans="1:19">
      <c r="A46" s="15"/>
      <c r="B46" s="15"/>
      <c r="C46" s="9"/>
      <c r="D46" s="27"/>
      <c r="E46" s="15" t="s">
        <v>52</v>
      </c>
      <c r="F46" s="15">
        <v>192005007</v>
      </c>
      <c r="G46" s="32" t="s">
        <v>130</v>
      </c>
      <c r="H46" s="15">
        <v>3</v>
      </c>
      <c r="I46" s="15">
        <v>48</v>
      </c>
      <c r="J46" s="15">
        <v>24</v>
      </c>
      <c r="K46" s="15">
        <v>24</v>
      </c>
      <c r="L46" s="39" t="s">
        <v>30</v>
      </c>
      <c r="M46" s="39"/>
      <c r="N46" s="39"/>
      <c r="O46" s="39"/>
      <c r="P46" s="39"/>
      <c r="Q46" s="45" t="s">
        <v>127</v>
      </c>
      <c r="R46" s="15"/>
      <c r="S46" s="54"/>
    </row>
    <row r="47" ht="14.25" spans="1:19">
      <c r="A47" s="15"/>
      <c r="B47" s="15"/>
      <c r="C47" s="28"/>
      <c r="D47" s="18" t="s">
        <v>131</v>
      </c>
      <c r="E47" s="18"/>
      <c r="F47" s="18"/>
      <c r="G47" s="18"/>
      <c r="H47" s="18">
        <v>6</v>
      </c>
      <c r="I47" s="18">
        <v>96</v>
      </c>
      <c r="J47" s="18">
        <v>48</v>
      </c>
      <c r="K47" s="18">
        <v>48</v>
      </c>
      <c r="L47" s="43"/>
      <c r="M47" s="43"/>
      <c r="N47" s="43"/>
      <c r="O47" s="43"/>
      <c r="P47" s="43"/>
      <c r="Q47" s="43"/>
      <c r="R47" s="43"/>
      <c r="S47" s="47" t="s">
        <v>132</v>
      </c>
    </row>
    <row r="48" ht="14.25" spans="1:19">
      <c r="A48" s="15"/>
      <c r="B48" s="18" t="s">
        <v>133</v>
      </c>
      <c r="C48" s="18"/>
      <c r="D48" s="18"/>
      <c r="E48" s="18"/>
      <c r="F48" s="18"/>
      <c r="G48" s="18"/>
      <c r="H48" s="18">
        <f>H35+H47+H39</f>
        <v>96</v>
      </c>
      <c r="I48" s="18">
        <f>I47+I39+I35</f>
        <v>1764</v>
      </c>
      <c r="J48" s="18">
        <f>J47+J39+J35</f>
        <v>80</v>
      </c>
      <c r="K48" s="18">
        <f>K47+K39+K35</f>
        <v>1684</v>
      </c>
      <c r="L48" s="18"/>
      <c r="M48" s="18">
        <f>M47+M39+M35</f>
        <v>26</v>
      </c>
      <c r="N48" s="18">
        <f>N47+N39+N35</f>
        <v>34</v>
      </c>
      <c r="O48" s="18">
        <f>O47+O39+O35</f>
        <v>32</v>
      </c>
      <c r="P48" s="18">
        <f>P47+P39+P35</f>
        <v>35</v>
      </c>
      <c r="Q48" s="18">
        <f>Q39+Q47</f>
        <v>0</v>
      </c>
      <c r="R48" s="18"/>
      <c r="S48" s="47"/>
    </row>
    <row r="49" ht="14.25" spans="1:19">
      <c r="A49" s="15" t="s">
        <v>134</v>
      </c>
      <c r="B49" s="15" t="s">
        <v>92</v>
      </c>
      <c r="C49" s="15"/>
      <c r="D49" s="15"/>
      <c r="E49" s="15" t="s">
        <v>112</v>
      </c>
      <c r="F49" s="15">
        <v>199801002</v>
      </c>
      <c r="G49" s="32" t="s">
        <v>135</v>
      </c>
      <c r="H49" s="15">
        <v>4</v>
      </c>
      <c r="I49" s="15">
        <v>80</v>
      </c>
      <c r="J49" s="15">
        <v>0</v>
      </c>
      <c r="K49" s="15">
        <v>80</v>
      </c>
      <c r="L49" s="15" t="s">
        <v>30</v>
      </c>
      <c r="M49" s="15"/>
      <c r="N49" s="15"/>
      <c r="O49" s="15"/>
      <c r="P49" s="15"/>
      <c r="Q49" s="15"/>
      <c r="R49" s="15"/>
      <c r="S49" s="32" t="s">
        <v>136</v>
      </c>
    </row>
    <row r="50" ht="14.25" spans="1:19">
      <c r="A50" s="15"/>
      <c r="B50" s="15"/>
      <c r="C50" s="15"/>
      <c r="D50" s="15"/>
      <c r="E50" s="15" t="s">
        <v>112</v>
      </c>
      <c r="F50" s="15">
        <v>199801003</v>
      </c>
      <c r="G50" s="32" t="s">
        <v>137</v>
      </c>
      <c r="H50" s="15">
        <v>2</v>
      </c>
      <c r="I50" s="15">
        <v>40</v>
      </c>
      <c r="J50" s="15">
        <v>0</v>
      </c>
      <c r="K50" s="15">
        <v>40</v>
      </c>
      <c r="L50" s="15" t="s">
        <v>30</v>
      </c>
      <c r="M50" s="15"/>
      <c r="N50" s="15"/>
      <c r="O50" s="15"/>
      <c r="P50" s="15"/>
      <c r="Q50" s="15"/>
      <c r="R50" s="15"/>
      <c r="S50" s="32" t="s">
        <v>136</v>
      </c>
    </row>
    <row r="51" ht="14.25" spans="1:19">
      <c r="A51" s="15"/>
      <c r="B51" s="18" t="s">
        <v>138</v>
      </c>
      <c r="C51" s="18"/>
      <c r="D51" s="18"/>
      <c r="E51" s="18"/>
      <c r="F51" s="18"/>
      <c r="G51" s="18"/>
      <c r="H51" s="18">
        <f>SUM(H49:H50)</f>
        <v>6</v>
      </c>
      <c r="I51" s="18">
        <f>SUM(I49:I50)</f>
        <v>120</v>
      </c>
      <c r="J51" s="18">
        <f>SUM(J49:J50)</f>
        <v>0</v>
      </c>
      <c r="K51" s="18">
        <f>SUM(K49:K50)</f>
        <v>120</v>
      </c>
      <c r="L51" s="18"/>
      <c r="M51" s="18"/>
      <c r="N51" s="18"/>
      <c r="O51" s="18"/>
      <c r="P51" s="18"/>
      <c r="Q51" s="18"/>
      <c r="R51" s="18"/>
      <c r="S51" s="47"/>
    </row>
    <row r="52" ht="14.25" spans="1:19">
      <c r="A52" s="15" t="s">
        <v>139</v>
      </c>
      <c r="B52" s="15" t="s">
        <v>92</v>
      </c>
      <c r="C52" s="15"/>
      <c r="D52" s="15"/>
      <c r="E52" s="15" t="s">
        <v>112</v>
      </c>
      <c r="F52" s="15" t="s">
        <v>140</v>
      </c>
      <c r="G52" s="41" t="s">
        <v>141</v>
      </c>
      <c r="H52" s="15">
        <v>2</v>
      </c>
      <c r="I52" s="15">
        <v>40</v>
      </c>
      <c r="J52" s="15">
        <v>0</v>
      </c>
      <c r="K52" s="15">
        <v>40</v>
      </c>
      <c r="L52" s="15" t="s">
        <v>30</v>
      </c>
      <c r="M52" s="15"/>
      <c r="N52" s="15" t="s">
        <v>31</v>
      </c>
      <c r="O52" s="15"/>
      <c r="P52" s="15"/>
      <c r="Q52" s="15"/>
      <c r="R52" s="15"/>
      <c r="S52" s="32" t="s">
        <v>142</v>
      </c>
    </row>
    <row r="53" ht="14.25" spans="1:19">
      <c r="A53" s="15"/>
      <c r="B53" s="15"/>
      <c r="C53" s="15"/>
      <c r="D53" s="15"/>
      <c r="E53" s="15" t="s">
        <v>112</v>
      </c>
      <c r="F53" s="15">
        <v>199801005</v>
      </c>
      <c r="G53" s="41" t="s">
        <v>143</v>
      </c>
      <c r="H53" s="15">
        <v>4</v>
      </c>
      <c r="I53" s="15">
        <v>80</v>
      </c>
      <c r="J53" s="15">
        <v>0</v>
      </c>
      <c r="K53" s="15">
        <v>80</v>
      </c>
      <c r="L53" s="15" t="s">
        <v>30</v>
      </c>
      <c r="M53" s="15"/>
      <c r="N53" s="15"/>
      <c r="O53" s="15"/>
      <c r="P53" s="15" t="s">
        <v>144</v>
      </c>
      <c r="Q53" s="15"/>
      <c r="R53" s="15"/>
      <c r="S53" s="32" t="s">
        <v>145</v>
      </c>
    </row>
    <row r="54" ht="14.25" spans="1:19">
      <c r="A54" s="15"/>
      <c r="B54" s="18" t="s">
        <v>146</v>
      </c>
      <c r="C54" s="18"/>
      <c r="D54" s="18"/>
      <c r="E54" s="18"/>
      <c r="F54" s="18"/>
      <c r="G54" s="18"/>
      <c r="H54" s="18">
        <f>SUM(H52:H53)</f>
        <v>6</v>
      </c>
      <c r="I54" s="18">
        <f>SUM(I52:I53)</f>
        <v>120</v>
      </c>
      <c r="J54" s="18">
        <f>SUM(J52:J53)</f>
        <v>0</v>
      </c>
      <c r="K54" s="18">
        <f>SUM(K52:K53)</f>
        <v>120</v>
      </c>
      <c r="L54" s="18"/>
      <c r="M54" s="18"/>
      <c r="N54" s="18"/>
      <c r="O54" s="18"/>
      <c r="P54" s="18"/>
      <c r="Q54" s="18"/>
      <c r="R54" s="18"/>
      <c r="S54" s="47"/>
    </row>
    <row r="55" spans="1:19">
      <c r="A55" s="15" t="s">
        <v>147</v>
      </c>
      <c r="B55" s="15"/>
      <c r="C55" s="15"/>
      <c r="D55" s="15"/>
      <c r="E55" s="15"/>
      <c r="F55" s="15"/>
      <c r="G55" s="15"/>
      <c r="H55" s="15">
        <f>H51+H48+H29+H54</f>
        <v>146</v>
      </c>
      <c r="I55" s="15">
        <f>I51+I48+I29+I54</f>
        <v>2592</v>
      </c>
      <c r="J55" s="15">
        <f>J51+J48+J29+J54</f>
        <v>446</v>
      </c>
      <c r="K55" s="15">
        <f>K51+K48+K29+K54</f>
        <v>2146</v>
      </c>
      <c r="L55" s="15"/>
      <c r="M55" s="15">
        <f>M51+M48+M29+M54</f>
        <v>39</v>
      </c>
      <c r="N55" s="15">
        <f>N51+N48+N29+N54</f>
        <v>42</v>
      </c>
      <c r="O55" s="15">
        <f>O51+O48+O29+O54</f>
        <v>42</v>
      </c>
      <c r="P55" s="15">
        <f>P51+P48+P29+P54</f>
        <v>43</v>
      </c>
      <c r="Q55" s="15">
        <f>Q51+Q48+Q29+Q54</f>
        <v>0</v>
      </c>
      <c r="R55" s="15"/>
      <c r="S55" s="55" t="s">
        <v>148</v>
      </c>
    </row>
    <row r="57" ht="13.5" spans="7:7">
      <c r="G57" s="2"/>
    </row>
    <row r="58" customHeight="1" spans="7:7">
      <c r="G58" s="2"/>
    </row>
    <row r="59" customHeight="1" spans="7:7">
      <c r="G59" s="2"/>
    </row>
    <row r="60" customHeight="1" spans="7:7">
      <c r="G60" s="2"/>
    </row>
  </sheetData>
  <sheetProtection formatCells="0" insertHyperlinks="0" autoFilter="0"/>
  <mergeCells count="57">
    <mergeCell ref="A1:S1"/>
    <mergeCell ref="A2:S2"/>
    <mergeCell ref="I3:K3"/>
    <mergeCell ref="M3:R3"/>
    <mergeCell ref="M4:N4"/>
    <mergeCell ref="O4:P4"/>
    <mergeCell ref="Q4:R4"/>
    <mergeCell ref="D21:G21"/>
    <mergeCell ref="D22:F22"/>
    <mergeCell ref="D23:F23"/>
    <mergeCell ref="D24:F24"/>
    <mergeCell ref="D25:F25"/>
    <mergeCell ref="D26:F26"/>
    <mergeCell ref="D27:F27"/>
    <mergeCell ref="D28:G28"/>
    <mergeCell ref="B29:G29"/>
    <mergeCell ref="C35:G35"/>
    <mergeCell ref="D39:G39"/>
    <mergeCell ref="D47:G47"/>
    <mergeCell ref="B48:G48"/>
    <mergeCell ref="B51:G51"/>
    <mergeCell ref="B54:G54"/>
    <mergeCell ref="A55:G55"/>
    <mergeCell ref="A3:A5"/>
    <mergeCell ref="A6:A29"/>
    <mergeCell ref="A30:A48"/>
    <mergeCell ref="A49:A51"/>
    <mergeCell ref="A52:A54"/>
    <mergeCell ref="B30:B35"/>
    <mergeCell ref="B36:B47"/>
    <mergeCell ref="C30:C34"/>
    <mergeCell ref="C36:C39"/>
    <mergeCell ref="C40:C46"/>
    <mergeCell ref="D3:D5"/>
    <mergeCell ref="D6:D12"/>
    <mergeCell ref="D13:D15"/>
    <mergeCell ref="D16:D17"/>
    <mergeCell ref="D19:D20"/>
    <mergeCell ref="D31:D34"/>
    <mergeCell ref="D37:D38"/>
    <mergeCell ref="D40:D46"/>
    <mergeCell ref="E3:E5"/>
    <mergeCell ref="F3:F5"/>
    <mergeCell ref="G3:G5"/>
    <mergeCell ref="H3:H5"/>
    <mergeCell ref="I4:I5"/>
    <mergeCell ref="J4:J5"/>
    <mergeCell ref="K4:K5"/>
    <mergeCell ref="L3:L5"/>
    <mergeCell ref="S3:S5"/>
    <mergeCell ref="S22:S27"/>
    <mergeCell ref="S40:S46"/>
    <mergeCell ref="B3:C5"/>
    <mergeCell ref="B22:C28"/>
    <mergeCell ref="B6:C21"/>
    <mergeCell ref="B52:D53"/>
    <mergeCell ref="B49:D50"/>
  </mergeCells>
  <printOptions horizontalCentered="1"/>
  <pageMargins left="0.393055555555556" right="0.393055555555556" top="0.590277777777778" bottom="0.590277777777778" header="0.313888888888889" footer="0.313888888888889"/>
  <pageSetup paperSize="9" scale="80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omments xmlns="https://web.wps.cn/et/2018/main" xmlns:s="http://schemas.openxmlformats.org/spreadsheetml/2006/main"/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/>
  </woSheetsProps>
  <woBookProps>
    <bookSettings isFilterShared="1" isAutoUpdatePaused="0" filterType="conn"/>
  </woBookProps>
</woProps>
</file>

<file path=customXml/item3.xml><?xml version="1.0" encoding="utf-8"?>
<allowEditUser xmlns="https://web.wps.cn/et/2018/main" xmlns:s="http://schemas.openxmlformats.org/spreadsheetml/2006/main" hasInvisiblePropRange="0">
  <rangeList sheetStid="1" master=""/>
</allowEditUser>
</file>

<file path=customXml/item4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WWO_openplatform_20210507165418-e6971cd0a6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三年制模版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广健</cp:lastModifiedBy>
  <dcterms:created xsi:type="dcterms:W3CDTF">2016-05-23T00:57:00Z</dcterms:created>
  <cp:lastPrinted>2021-03-23T17:55:00Z</cp:lastPrinted>
  <dcterms:modified xsi:type="dcterms:W3CDTF">2021-11-16T14:15:00Z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KSOReadingLayout">
    <vt:bool>false</vt:bool>
  </property>
  <property fmtid="{D5CDD505-2E9C-101B-9397-08002B2CF9AE}" pid="4" name="ICV">
    <vt:lpwstr>581C65F0530D4C2CB5C352FFCA57D250</vt:lpwstr>
  </property>
</Properties>
</file>