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24429\Desktop\2021级人才培养方案\"/>
    </mc:Choice>
  </mc:AlternateContent>
  <xr:revisionPtr revIDLastSave="0" documentId="13_ncr:1_{00188020-3626-45A8-A844-A8AD178EA280}" xr6:coauthVersionLast="47" xr6:coauthVersionMax="47" xr10:uidLastSave="{00000000-0000-0000-0000-000000000000}"/>
  <bookViews>
    <workbookView xWindow="-98" yWindow="-98" windowWidth="20715" windowHeight="13276" tabRatio="747" xr2:uid="{00000000-000D-0000-FFFF-FFFF00000000}"/>
  </bookViews>
  <sheets>
    <sheet name="三年制模版" sheetId="1" r:id="rId1"/>
    <sheet name="英语课信息表" sheetId="3" r:id="rId2"/>
    <sheet name="周次表" sheetId="5" r:id="rId3"/>
    <sheet name="实训安排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1" l="1"/>
  <c r="H58" i="1"/>
  <c r="N10" i="6" l="1"/>
  <c r="M10" i="6"/>
  <c r="L11" i="6"/>
  <c r="J74" i="1"/>
  <c r="I64" i="1"/>
  <c r="I74" i="1" s="1"/>
  <c r="J64" i="1"/>
  <c r="K64" i="1"/>
  <c r="K74" i="1" s="1"/>
  <c r="H64" i="1"/>
  <c r="H74" i="1" s="1"/>
  <c r="I40" i="1" l="1"/>
  <c r="K12" i="6"/>
  <c r="K26" i="1" l="1"/>
  <c r="J26" i="1"/>
  <c r="H26" i="1"/>
  <c r="L74" i="1" l="1"/>
  <c r="K82" i="1" l="1"/>
  <c r="J82" i="1"/>
  <c r="I82" i="1"/>
  <c r="H82" i="1"/>
  <c r="K79" i="1"/>
  <c r="J79" i="1"/>
  <c r="I79" i="1"/>
  <c r="H79" i="1"/>
  <c r="Q58" i="1"/>
  <c r="Q75" i="1" s="1"/>
  <c r="M75" i="1"/>
  <c r="K58" i="1"/>
  <c r="J58" i="1"/>
  <c r="I58" i="1"/>
  <c r="Q40" i="1"/>
  <c r="P40" i="1"/>
  <c r="O75" i="1"/>
  <c r="N75" i="1"/>
  <c r="K40" i="1"/>
  <c r="J40" i="1"/>
  <c r="H40" i="1"/>
  <c r="P34" i="1"/>
  <c r="O34" i="1"/>
  <c r="N34" i="1"/>
  <c r="M34" i="1"/>
  <c r="K33" i="1"/>
  <c r="J33" i="1"/>
  <c r="I33" i="1"/>
  <c r="H34" i="1"/>
  <c r="I19" i="1"/>
  <c r="I18" i="1"/>
  <c r="I17" i="1"/>
  <c r="I15" i="1"/>
  <c r="I14" i="1"/>
  <c r="I13" i="1"/>
  <c r="I11" i="1"/>
  <c r="I9" i="1"/>
  <c r="I8" i="1"/>
  <c r="I7" i="1"/>
  <c r="I6" i="1"/>
  <c r="I26" i="1" l="1"/>
  <c r="I34" i="1" s="1"/>
  <c r="O83" i="1"/>
  <c r="M83" i="1"/>
  <c r="N83" i="1"/>
  <c r="K34" i="1"/>
  <c r="K75" i="1"/>
  <c r="P75" i="1"/>
  <c r="P83" i="1" s="1"/>
  <c r="J75" i="1"/>
  <c r="H83" i="1"/>
  <c r="Q83" i="1"/>
  <c r="I75" i="1"/>
  <c r="J34" i="1"/>
  <c r="K83" i="1" l="1"/>
  <c r="J83" i="1"/>
  <c r="I83" i="1"/>
</calcChain>
</file>

<file path=xl/sharedStrings.xml><?xml version="1.0" encoding="utf-8"?>
<sst xmlns="http://schemas.openxmlformats.org/spreadsheetml/2006/main" count="506" uniqueCount="278">
  <si>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</si>
  <si>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</si>
  <si>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</si>
  <si>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</si>
  <si>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</si>
  <si>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</si>
  <si>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</si>
  <si>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</si>
  <si>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</si>
  <si>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</si>
  <si>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</si>
  <si>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</si>
  <si>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</si>
  <si>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</si>
  <si>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</si>
  <si>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</si>
  <si>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</si>
  <si>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</si>
  <si>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</si>
  <si>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</si>
  <si>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</si>
  <si>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</si>
  <si>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</si>
  <si>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</si>
  <si>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</si>
  <si>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</si>
  <si>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</si>
  <si>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</si>
  <si>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</si>
  <si>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</si>
  <si>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</si>
  <si>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</si>
  <si>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</si>
  <si>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</si>
  <si>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</si>
  <si>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</si>
  <si>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</si>
  <si>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</si>
  <si>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</si>
  <si>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</si>
  <si>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第1-4学期实施，每学期10学时，每学期录入成绩，课程代码为17010066A/B/C/D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</si>
  <si>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</si>
  <si>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</si>
  <si>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</si>
  <si>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</si>
  <si>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</si>
  <si>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</si>
  <si>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</si>
  <si>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</si>
  <si>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</si>
  <si>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</si>
  <si>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</si>
  <si>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</si>
  <si>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</si>
  <si>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创业创新
指导类</t>
  </si>
  <si>
    <t>大学生职业生涯发展与就业指导</t>
  </si>
  <si>
    <t>2*16</t>
  </si>
  <si>
    <t>大学生创新创业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</si>
  <si>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</si>
  <si>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</si>
  <si>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</si>
  <si>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</si>
  <si>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</si>
  <si>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</si>
  <si>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人工智能概论</t>
  </si>
  <si>
    <t>高等数学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</si>
  <si>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</si>
  <si>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</si>
  <si>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</si>
  <si>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</si>
  <si>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</si>
  <si>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</si>
  <si>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</si>
  <si>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</si>
  <si>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</si>
  <si>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</si>
  <si>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</si>
  <si>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</si>
  <si>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</si>
  <si>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</si>
  <si>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</si>
  <si>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</si>
  <si>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</si>
  <si>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</si>
  <si>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</si>
  <si>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</si>
  <si>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</si>
  <si>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</si>
  <si>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</si>
  <si>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专
业
课</t>
  </si>
  <si>
    <t>专业平台课</t>
  </si>
  <si>
    <t>必修课</t>
  </si>
  <si>
    <t>专业平台课小计</t>
  </si>
  <si>
    <t>专业课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</si>
  <si>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</si>
  <si>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</si>
  <si>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</si>
  <si>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</si>
  <si>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</si>
  <si>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</si>
  <si>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</si>
  <si>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</si>
  <si>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</si>
  <si>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</si>
  <si>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</si>
  <si>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</si>
  <si>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</si>
  <si>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</si>
  <si>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</si>
  <si>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</si>
  <si>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</si>
  <si>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</si>
  <si>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</si>
  <si>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</si>
  <si>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</si>
  <si>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</si>
  <si>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</si>
  <si>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</si>
  <si>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</si>
  <si>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</si>
  <si>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</si>
  <si>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</si>
  <si>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</si>
  <si>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</si>
  <si>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</si>
  <si>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</si>
  <si>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</si>
  <si>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</si>
  <si>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</si>
  <si>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</si>
  <si>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</si>
  <si>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</si>
  <si>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</si>
  <si>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</si>
  <si>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</si>
  <si>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</si>
  <si>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</si>
  <si>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扩展模块</t>
  </si>
  <si>
    <t>预留课程</t>
  </si>
  <si>
    <r>
      <rPr>
        <sz val="12"/>
        <color theme="1"/>
        <rFont val="Calibri"/>
        <family val="2"/>
      </rPr>
      <t xml:space="preserve">                </t>
    </r>
    <r>
      <rPr>
        <sz val="12"/>
        <color indexed="8"/>
        <rFont val="宋体"/>
        <family val="3"/>
        <charset val="134"/>
      </rPr>
      <t xml:space="preserve">周次
</t>
    </r>
    <r>
      <rPr>
        <sz val="12"/>
        <color indexed="8"/>
        <rFont val="Calibri"/>
        <family val="2"/>
      </rPr>
      <t xml:space="preserve">   </t>
    </r>
    <r>
      <rPr>
        <sz val="12"/>
        <color indexed="8"/>
        <rFont val="宋体"/>
        <family val="3"/>
        <charset val="134"/>
      </rPr>
      <t>学期</t>
    </r>
  </si>
  <si>
    <t>校内：公共课</t>
  </si>
  <si>
    <t>机动</t>
  </si>
  <si>
    <t>考核</t>
  </si>
  <si>
    <r>
      <rPr>
        <sz val="10.5"/>
        <color theme="1"/>
        <rFont val="宋体"/>
        <family val="3"/>
        <charset val="134"/>
      </rPr>
      <t>校内：</t>
    </r>
    <r>
      <rPr>
        <sz val="10.5"/>
        <color indexed="8"/>
        <rFont val="Calibri"/>
        <family val="2"/>
      </rPr>
      <t>IHK</t>
    </r>
    <r>
      <rPr>
        <sz val="10.5"/>
        <color indexed="8"/>
        <rFont val="宋体"/>
        <family val="3"/>
        <charset val="134"/>
      </rPr>
      <t>课程</t>
    </r>
  </si>
  <si>
    <t>暑假</t>
  </si>
  <si>
    <t>社会实践</t>
  </si>
  <si>
    <r>
      <rPr>
        <sz val="10.5"/>
        <color theme="1"/>
        <rFont val="宋体"/>
        <family val="3"/>
        <charset val="134"/>
      </rPr>
      <t>校内：</t>
    </r>
    <r>
      <rPr>
        <sz val="10.5"/>
        <color indexed="8"/>
        <rFont val="Calibri"/>
        <family val="2"/>
      </rPr>
      <t>IHK</t>
    </r>
    <r>
      <rPr>
        <sz val="10.5"/>
        <color indexed="8"/>
        <rFont val="宋体"/>
        <family val="3"/>
        <charset val="134"/>
      </rPr>
      <t>期中考核专项培训</t>
    </r>
  </si>
  <si>
    <t>企业实践</t>
  </si>
  <si>
    <t>校内：核心课程</t>
  </si>
  <si>
    <t>毕业实习</t>
  </si>
  <si>
    <t>学习领域</t>
    <phoneticPr fontId="8" type="noConversion"/>
  </si>
  <si>
    <t>专业基础</t>
    <phoneticPr fontId="8" type="noConversion"/>
  </si>
  <si>
    <t>机械零件加工</t>
    <phoneticPr fontId="8" type="noConversion"/>
  </si>
  <si>
    <t>德国IHK职业技能考证</t>
    <phoneticPr fontId="8" type="noConversion"/>
  </si>
  <si>
    <t>毕业环节</t>
    <phoneticPr fontId="8" type="noConversion"/>
  </si>
  <si>
    <t>企业订单班课程</t>
    <phoneticPr fontId="8" type="noConversion"/>
  </si>
  <si>
    <t>科技创新第二课堂(一)</t>
  </si>
  <si>
    <t>科技创新第二课堂(二)</t>
  </si>
  <si>
    <t>科技创新第二课堂(三)</t>
  </si>
  <si>
    <t>科技创新第二课堂(四)</t>
  </si>
  <si>
    <t>创新第二课堂</t>
    <phoneticPr fontId="8" type="noConversion"/>
  </si>
  <si>
    <t>德语学习与跨文化交际第二课堂(二)</t>
  </si>
  <si>
    <t>德语学习与跨文化交际第二课堂(三)</t>
  </si>
  <si>
    <t>德语学习与跨文化交际第二课堂(四)</t>
  </si>
  <si>
    <t>二选一
模块一：校内课程
模块二：企业课程每周5天实践，1天培训；实习岗位2个月左右调整；结合企业岗位需求进行针对性培训；最终根据实践成果及理论考核结果评定最终成绩，具体见双元制班课程实施方案（模具专业英语包括文献检索）</t>
    <phoneticPr fontId="8" type="noConversion"/>
  </si>
  <si>
    <t>线上线下各18课时</t>
    <phoneticPr fontId="8" type="noConversion"/>
  </si>
  <si>
    <t>2*16</t>
    <phoneticPr fontId="8" type="noConversion"/>
  </si>
  <si>
    <t>4*14</t>
    <phoneticPr fontId="8" type="noConversion"/>
  </si>
  <si>
    <t>B</t>
    <phoneticPr fontId="8" type="noConversion"/>
  </si>
  <si>
    <t>C</t>
    <phoneticPr fontId="8" type="noConversion"/>
  </si>
  <si>
    <t xml:space="preserve">考试 </t>
    <phoneticPr fontId="8" type="noConversion"/>
  </si>
  <si>
    <t>考试</t>
    <phoneticPr fontId="8" type="noConversion"/>
  </si>
  <si>
    <t>A</t>
    <phoneticPr fontId="8" type="noConversion"/>
  </si>
  <si>
    <t>考查</t>
    <phoneticPr fontId="8" type="noConversion"/>
  </si>
  <si>
    <t>考试</t>
    <phoneticPr fontId="8" type="noConversion"/>
  </si>
  <si>
    <t>序号</t>
  </si>
  <si>
    <t>2021-2023</t>
  </si>
  <si>
    <t>周次</t>
  </si>
  <si>
    <t>第二年</t>
  </si>
  <si>
    <t>2021.9</t>
  </si>
  <si>
    <t>2022.9</t>
  </si>
  <si>
    <t>数控铣削基础教程</t>
  </si>
  <si>
    <t>2022.2</t>
  </si>
  <si>
    <t>2023.2</t>
  </si>
  <si>
    <t>注塑模具基础技能教程</t>
  </si>
  <si>
    <t>五金模具修理、安装、调试</t>
  </si>
  <si>
    <t>注塑模具修理、安装、调试</t>
  </si>
  <si>
    <t>线切割</t>
  </si>
  <si>
    <t>冲压模具</t>
    <phoneticPr fontId="8" type="noConversion"/>
  </si>
  <si>
    <t>注塑模具</t>
    <phoneticPr fontId="8" type="noConversion"/>
  </si>
  <si>
    <t>IHK复习</t>
    <phoneticPr fontId="8" type="noConversion"/>
  </si>
  <si>
    <t>IHK考试</t>
    <phoneticPr fontId="8" type="noConversion"/>
  </si>
  <si>
    <t>校内：IHK期终考试</t>
    <phoneticPr fontId="8" type="noConversion"/>
  </si>
  <si>
    <t>IHK辅导</t>
    <phoneticPr fontId="8" type="noConversion"/>
  </si>
  <si>
    <t>25*3W</t>
    <phoneticPr fontId="8" type="noConversion"/>
  </si>
  <si>
    <t>25*2W</t>
    <phoneticPr fontId="8" type="noConversion"/>
  </si>
  <si>
    <t>B</t>
    <phoneticPr fontId="8" type="noConversion"/>
  </si>
  <si>
    <t>C</t>
    <phoneticPr fontId="8" type="noConversion"/>
  </si>
  <si>
    <t>复杂模具设计制造</t>
    <phoneticPr fontId="8" type="noConversion"/>
  </si>
  <si>
    <t>数控铣削基础教程</t>
    <phoneticPr fontId="8" type="noConversion"/>
  </si>
  <si>
    <t>数控铣削基础教程</t>
    <phoneticPr fontId="8" type="noConversion"/>
  </si>
  <si>
    <t>注塑模具加工与装配</t>
  </si>
  <si>
    <t>25*7W</t>
    <phoneticPr fontId="8" type="noConversion"/>
  </si>
  <si>
    <t>25*9W</t>
    <phoneticPr fontId="8" type="noConversion"/>
  </si>
  <si>
    <t>4*8W</t>
    <phoneticPr fontId="8" type="noConversion"/>
  </si>
  <si>
    <t>机动</t>
    <phoneticPr fontId="8" type="noConversion"/>
  </si>
  <si>
    <t>25*6W</t>
    <phoneticPr fontId="8" type="noConversion"/>
  </si>
  <si>
    <t>考证</t>
    <phoneticPr fontId="8" type="noConversion"/>
  </si>
  <si>
    <t>冲压模具制造</t>
    <phoneticPr fontId="8" type="noConversion"/>
  </si>
  <si>
    <t>C</t>
    <phoneticPr fontId="8" type="noConversion"/>
  </si>
  <si>
    <t>限选课</t>
    <phoneticPr fontId="8" type="noConversion"/>
  </si>
  <si>
    <t>机械加工基础实训★</t>
    <phoneticPr fontId="8" type="noConversion"/>
  </si>
  <si>
    <t>机械制图★</t>
    <phoneticPr fontId="8" type="noConversion"/>
  </si>
  <si>
    <t>UG造型</t>
    <phoneticPr fontId="8" type="noConversion"/>
  </si>
  <si>
    <t>6*8W</t>
  </si>
  <si>
    <t>8*7W</t>
    <phoneticPr fontId="8" type="noConversion"/>
  </si>
  <si>
    <t>侧抽塑料模具设计★</t>
    <phoneticPr fontId="8" type="noConversion"/>
  </si>
  <si>
    <t>数控加工技术</t>
    <phoneticPr fontId="8" type="noConversion"/>
  </si>
  <si>
    <t>德语学习与跨文化交际第二课堂(一)</t>
    <phoneticPr fontId="8" type="noConversion"/>
  </si>
  <si>
    <t>IHK第一阶段专项理论培训</t>
    <phoneticPr fontId="8" type="noConversion"/>
  </si>
  <si>
    <t>IHK第二阶段专项理论培训</t>
    <phoneticPr fontId="8" type="noConversion"/>
  </si>
  <si>
    <t xml:space="preserve">注塑模具加工基础 </t>
    <phoneticPr fontId="8" type="noConversion"/>
  </si>
  <si>
    <t>8*5W</t>
    <phoneticPr fontId="8" type="noConversion"/>
  </si>
  <si>
    <t>注塑产品造型设计</t>
    <phoneticPr fontId="8" type="noConversion"/>
  </si>
  <si>
    <t>24*2W</t>
    <phoneticPr fontId="8" type="noConversion"/>
  </si>
  <si>
    <t>24*3W</t>
    <phoneticPr fontId="8" type="noConversion"/>
  </si>
  <si>
    <t>党史</t>
  </si>
  <si>
    <t>1*16</t>
  </si>
  <si>
    <t>专业导论</t>
    <phoneticPr fontId="8" type="noConversion"/>
  </si>
  <si>
    <t>机械设计基础</t>
    <phoneticPr fontId="8" type="noConversion"/>
  </si>
  <si>
    <t>双元制企业在岗课程</t>
    <phoneticPr fontId="8" type="noConversion"/>
  </si>
  <si>
    <t>复杂模具制造实训★</t>
    <phoneticPr fontId="8" type="noConversion"/>
  </si>
  <si>
    <t>IHK中期考证培训</t>
    <phoneticPr fontId="8" type="noConversion"/>
  </si>
  <si>
    <t>IHK终期考证培训</t>
    <phoneticPr fontId="8" type="noConversion"/>
  </si>
  <si>
    <t>需修满14学分</t>
    <phoneticPr fontId="8" type="noConversion"/>
  </si>
  <si>
    <t>需修满52学分</t>
    <phoneticPr fontId="8" type="noConversion"/>
  </si>
  <si>
    <t>6*7W</t>
    <phoneticPr fontId="8" type="noConversion"/>
  </si>
  <si>
    <t>8*8W</t>
    <phoneticPr fontId="8" type="noConversion"/>
  </si>
  <si>
    <t>第一年</t>
    <phoneticPr fontId="8" type="noConversion"/>
  </si>
  <si>
    <t>划线练习+配合件</t>
  </si>
  <si>
    <t>车削：阶梯轴</t>
    <phoneticPr fontId="8" type="noConversion"/>
  </si>
  <si>
    <t>五金模具结构与设计</t>
    <phoneticPr fontId="8" type="noConversion"/>
  </si>
  <si>
    <t>液压与气动技术</t>
    <phoneticPr fontId="8" type="noConversion"/>
  </si>
  <si>
    <t xml:space="preserve">电学基础 </t>
    <phoneticPr fontId="8" type="noConversion"/>
  </si>
  <si>
    <t>五金模具制造车铣复合</t>
    <phoneticPr fontId="8" type="noConversion"/>
  </si>
  <si>
    <t>塑料成型工艺(1)</t>
    <phoneticPr fontId="8" type="noConversion"/>
  </si>
  <si>
    <t>塑料成型工艺(2)</t>
    <phoneticPr fontId="8" type="noConversion"/>
  </si>
  <si>
    <t>包括模具材料与热处理</t>
    <phoneticPr fontId="8" type="noConversion"/>
  </si>
  <si>
    <t>包括技术数学、加工技术知识</t>
    <phoneticPr fontId="8" type="noConversion"/>
  </si>
  <si>
    <t>包括技术数学、加工技术知识、公差配合知识</t>
    <phoneticPr fontId="8" type="noConversion"/>
  </si>
  <si>
    <t>模具制图CAD</t>
    <phoneticPr fontId="8" type="noConversion"/>
  </si>
  <si>
    <t>两板模塑料模具设计</t>
    <phoneticPr fontId="8" type="noConversion"/>
  </si>
  <si>
    <t>冲压模具设计★</t>
    <phoneticPr fontId="8" type="noConversion"/>
  </si>
  <si>
    <t>7*5W</t>
    <phoneticPr fontId="8" type="noConversion"/>
  </si>
  <si>
    <t>塑料模具修配调试</t>
    <phoneticPr fontId="8" type="noConversion"/>
  </si>
  <si>
    <t>模具制造与装备技术</t>
    <phoneticPr fontId="8" type="noConversion"/>
  </si>
  <si>
    <t>模具三维辅助设计</t>
    <phoneticPr fontId="8" type="noConversion"/>
  </si>
  <si>
    <t>塑料模具制造</t>
    <phoneticPr fontId="8" type="noConversion"/>
  </si>
  <si>
    <t>包括液压与气动技术、技术数学、公差配合知识、</t>
    <phoneticPr fontId="8" type="noConversion"/>
  </si>
  <si>
    <t>包括数控加工基础知识、电学基础</t>
    <phoneticPr fontId="8" type="noConversion"/>
  </si>
  <si>
    <t>铣削：鲁班锁</t>
    <phoneticPr fontId="8" type="noConversion"/>
  </si>
  <si>
    <t>冲压模具制造实训★</t>
    <phoneticPr fontId="8" type="noConversion"/>
  </si>
  <si>
    <t>塑料模具制造实训</t>
    <phoneticPr fontId="8" type="noConversion"/>
  </si>
  <si>
    <t>塑料模具修配调试实训★</t>
    <phoneticPr fontId="8" type="noConversion"/>
  </si>
  <si>
    <t>暑期专业见习</t>
    <phoneticPr fontId="8" type="noConversion"/>
  </si>
  <si>
    <t>4W</t>
    <phoneticPr fontId="8" type="noConversion"/>
  </si>
  <si>
    <t>6*6W</t>
    <phoneticPr fontId="8" type="noConversion"/>
  </si>
  <si>
    <t>需修满23学分</t>
    <phoneticPr fontId="8" type="noConversion"/>
  </si>
  <si>
    <t>总计修满172学分</t>
    <phoneticPr fontId="8" type="noConversion"/>
  </si>
  <si>
    <t>（二）按学期安排课程表（模具设计与制造专业）</t>
    <phoneticPr fontId="8" type="noConversion"/>
  </si>
  <si>
    <t>形势与政策三年制</t>
    <phoneticPr fontId="8" type="noConversion"/>
  </si>
  <si>
    <t>课程名称</t>
    <phoneticPr fontId="8" type="noConversion"/>
  </si>
  <si>
    <t>表7  按学期安排课程表</t>
    <phoneticPr fontId="8" type="noConversion"/>
  </si>
  <si>
    <t>任选课</t>
    <phoneticPr fontId="8" type="noConversion"/>
  </si>
  <si>
    <t>企业课程</t>
    <phoneticPr fontId="8" type="noConversion"/>
  </si>
  <si>
    <t>任选</t>
    <phoneticPr fontId="8" type="noConversion"/>
  </si>
  <si>
    <t>学生可通过参与科研项目，参加创业大赛、学科技能竞赛与科技文化艺术活动，发表论文或文学作品、设计作品，获得发明专利，参加课外自主实验、社会调查、社团活动、志愿服务，获得人才培养方案规定外的各类资格证书、高级工证书等多种途径获得学分。</t>
    <phoneticPr fontId="8" type="noConversion"/>
  </si>
  <si>
    <t>需修满83学分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</si>
</sst>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宋体"/>
      <charset val="134"/>
      <scheme val="minor"/>
    </font>
    <font>
      <sz val="11"/>
      <color theme="1"/>
      <name val="FangSong_GB2312"/>
      <family val="1"/>
    </font>
    <font>
      <b/>
      <sz val="14"/>
      <color rgb="FF000000"/>
      <name val="FangSong_GB2312"/>
      <family val="3"/>
    </font>
    <font>
      <sz val="11"/>
      <color rgb="FF000000"/>
      <name val="FangSong_GB2312"/>
      <family val="3"/>
    </font>
    <font>
      <sz val="11"/>
      <name val="FangSong_GB2312"/>
      <family val="3"/>
    </font>
    <font>
      <sz val="12"/>
      <color theme="1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sz val="11"/>
      <name val="方正仿宋_GB2312"/>
      <charset val="134"/>
    </font>
    <font>
      <sz val="10.5"/>
      <color theme="1"/>
      <name val="宋体"/>
      <family val="3"/>
      <charset val="134"/>
    </font>
    <font>
      <sz val="10.5"/>
      <color indexed="8"/>
      <name val="Calibri"/>
      <family val="2"/>
    </font>
    <font>
      <sz val="10.5"/>
      <color indexed="8"/>
      <name val="宋体"/>
      <family val="3"/>
      <charset val="134"/>
    </font>
    <font>
      <sz val="9"/>
      <color theme="1"/>
      <name val="Calibri"/>
      <family val="2"/>
    </font>
    <font>
      <sz val="18"/>
      <name val="楷体_GB2312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18"/>
      <color theme="1"/>
      <name val="宋体"/>
      <family val="3"/>
      <charset val="134"/>
      <scheme val="minor"/>
    </font>
    <font>
      <sz val="18"/>
      <color indexed="10"/>
      <name val="楷体_GB2312"/>
      <family val="3"/>
      <charset val="134"/>
    </font>
    <font>
      <sz val="18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20"/>
      <name val="宋体"/>
      <family val="3"/>
      <charset val="134"/>
    </font>
    <font>
      <sz val="16"/>
      <name val="楷体"/>
      <family val="3"/>
      <charset val="134"/>
    </font>
    <font>
      <sz val="11"/>
      <color rgb="FFFF0000"/>
      <name val="方正仿宋_GB2312"/>
      <charset val="134"/>
    </font>
    <font>
      <sz val="11"/>
      <color theme="1"/>
      <name val="方正仿宋_GB2312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DE29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D3ECB8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18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2" xfId="0" applyFont="1" applyBorder="1" applyAlignment="1">
      <alignment horizontal="justify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8" borderId="23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13" borderId="33" xfId="0" applyFont="1" applyFill="1" applyBorder="1" applyAlignment="1">
      <alignment horizontal="justify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9" fillId="13" borderId="36" xfId="0" applyFont="1" applyFill="1" applyBorder="1" applyAlignment="1">
      <alignment horizontal="justify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5" xfId="0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5" borderId="40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4" fillId="13" borderId="32" xfId="0" applyFont="1" applyFill="1" applyBorder="1" applyAlignment="1">
      <alignment horizontal="justify" vertical="center" wrapText="1"/>
    </xf>
    <xf numFmtId="0" fontId="9" fillId="13" borderId="30" xfId="0" applyFont="1" applyFill="1" applyBorder="1" applyAlignment="1">
      <alignment horizontal="justify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32" xfId="0" applyBorder="1">
      <alignment vertical="center"/>
    </xf>
    <xf numFmtId="0" fontId="0" fillId="0" borderId="34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13" borderId="36" xfId="0" applyFont="1" applyFill="1" applyBorder="1" applyAlignment="1">
      <alignment vertical="center" wrapText="1"/>
    </xf>
    <xf numFmtId="0" fontId="0" fillId="0" borderId="42" xfId="0" applyBorder="1">
      <alignment vertical="center"/>
    </xf>
    <xf numFmtId="0" fontId="0" fillId="0" borderId="23" xfId="0" applyBorder="1">
      <alignment vertical="center"/>
    </xf>
    <xf numFmtId="0" fontId="0" fillId="0" borderId="30" xfId="0" applyBorder="1">
      <alignment vertical="center"/>
    </xf>
    <xf numFmtId="0" fontId="0" fillId="0" borderId="36" xfId="0" applyBorder="1">
      <alignment vertical="center"/>
    </xf>
    <xf numFmtId="0" fontId="11" fillId="2" borderId="40" xfId="0" applyFont="1" applyFill="1" applyBorder="1" applyAlignment="1">
      <alignment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19" borderId="6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17" fillId="0" borderId="6" xfId="1" applyFont="1" applyBorder="1" applyAlignment="1">
      <alignment horizontal="center"/>
    </xf>
    <xf numFmtId="49" fontId="18" fillId="0" borderId="6" xfId="0" applyNumberFormat="1" applyFont="1" applyBorder="1">
      <alignment vertical="center"/>
    </xf>
    <xf numFmtId="0" fontId="17" fillId="6" borderId="6" xfId="0" applyFont="1" applyFill="1" applyBorder="1">
      <alignment vertical="center"/>
    </xf>
    <xf numFmtId="0" fontId="21" fillId="3" borderId="6" xfId="0" applyFont="1" applyFill="1" applyBorder="1">
      <alignment vertical="center"/>
    </xf>
    <xf numFmtId="0" fontId="17" fillId="21" borderId="6" xfId="0" applyFont="1" applyFill="1" applyBorder="1">
      <alignment vertical="center"/>
    </xf>
    <xf numFmtId="0" fontId="19" fillId="0" borderId="6" xfId="0" applyFont="1" applyBorder="1" applyAlignment="1">
      <alignment horizontal="center" vertical="center"/>
    </xf>
    <xf numFmtId="0" fontId="11" fillId="22" borderId="29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19" fillId="0" borderId="13" xfId="0" applyFont="1" applyBorder="1" applyAlignment="1">
      <alignment horizontal="center" vertical="center"/>
    </xf>
    <xf numFmtId="0" fontId="17" fillId="19" borderId="12" xfId="0" applyFont="1" applyFill="1" applyBorder="1">
      <alignment vertical="center"/>
    </xf>
    <xf numFmtId="0" fontId="17" fillId="2" borderId="12" xfId="0" applyFont="1" applyFill="1" applyBorder="1">
      <alignment vertical="center"/>
    </xf>
    <xf numFmtId="0" fontId="21" fillId="24" borderId="6" xfId="0" applyFont="1" applyFill="1" applyBorder="1">
      <alignment vertical="center"/>
    </xf>
    <xf numFmtId="0" fontId="17" fillId="25" borderId="6" xfId="0" applyFont="1" applyFill="1" applyBorder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10" fillId="26" borderId="10" xfId="0" applyFont="1" applyFill="1" applyBorder="1" applyAlignment="1">
      <alignment horizontal="center" vertical="center" wrapText="1"/>
    </xf>
    <xf numFmtId="0" fontId="10" fillId="26" borderId="11" xfId="0" applyFont="1" applyFill="1" applyBorder="1" applyAlignment="1">
      <alignment horizontal="center" vertical="center" wrapText="1"/>
    </xf>
    <xf numFmtId="0" fontId="10" fillId="26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4" fillId="26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1" fillId="16" borderId="6" xfId="0" applyFont="1" applyFill="1" applyBorder="1" applyAlignment="1">
      <alignment horizontal="center" vertical="center" wrapText="1"/>
    </xf>
    <xf numFmtId="0" fontId="11" fillId="16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23" borderId="13" xfId="0" applyFont="1" applyFill="1" applyBorder="1" applyAlignment="1">
      <alignment horizontal="center" vertical="center" wrapText="1"/>
    </xf>
    <xf numFmtId="0" fontId="11" fillId="23" borderId="1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18" borderId="27" xfId="0" applyFont="1" applyFill="1" applyBorder="1" applyAlignment="1">
      <alignment horizontal="center" vertical="center" wrapText="1"/>
    </xf>
    <xf numFmtId="0" fontId="11" fillId="18" borderId="28" xfId="0" applyFont="1" applyFill="1" applyBorder="1" applyAlignment="1">
      <alignment horizontal="center" vertical="center" wrapText="1"/>
    </xf>
    <xf numFmtId="0" fontId="11" fillId="18" borderId="43" xfId="0" applyFont="1" applyFill="1" applyBorder="1" applyAlignment="1">
      <alignment horizontal="center" vertical="center" wrapText="1"/>
    </xf>
    <xf numFmtId="0" fontId="11" fillId="18" borderId="37" xfId="0" applyFont="1" applyFill="1" applyBorder="1" applyAlignment="1">
      <alignment horizontal="center" vertical="center" wrapText="1"/>
    </xf>
    <xf numFmtId="0" fontId="11" fillId="18" borderId="38" xfId="0" applyFont="1" applyFill="1" applyBorder="1" applyAlignment="1">
      <alignment horizontal="center" vertical="center" wrapText="1"/>
    </xf>
    <xf numFmtId="0" fontId="11" fillId="18" borderId="24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1" fillId="11" borderId="25" xfId="0" applyFont="1" applyFill="1" applyBorder="1" applyAlignment="1">
      <alignment horizontal="center" vertical="center" wrapText="1"/>
    </xf>
    <xf numFmtId="0" fontId="11" fillId="11" borderId="26" xfId="0" applyFont="1" applyFill="1" applyBorder="1" applyAlignment="1">
      <alignment horizontal="center" vertical="center" wrapText="1"/>
    </xf>
    <xf numFmtId="0" fontId="11" fillId="12" borderId="27" xfId="0" applyFont="1" applyFill="1" applyBorder="1" applyAlignment="1">
      <alignment horizontal="center" vertical="center" wrapText="1"/>
    </xf>
    <xf numFmtId="0" fontId="11" fillId="12" borderId="28" xfId="0" applyFont="1" applyFill="1" applyBorder="1" applyAlignment="1">
      <alignment horizontal="center" vertical="center" wrapText="1"/>
    </xf>
    <xf numFmtId="0" fontId="11" fillId="12" borderId="29" xfId="0" applyFont="1" applyFill="1" applyBorder="1" applyAlignment="1">
      <alignment horizontal="center" vertical="center" wrapText="1"/>
    </xf>
    <xf numFmtId="0" fontId="11" fillId="17" borderId="39" xfId="0" applyFont="1" applyFill="1" applyBorder="1" applyAlignment="1">
      <alignment horizontal="center" vertical="center" wrapText="1"/>
    </xf>
    <xf numFmtId="0" fontId="11" fillId="17" borderId="35" xfId="0" applyFont="1" applyFill="1" applyBorder="1" applyAlignment="1">
      <alignment horizontal="center" vertical="center" wrapText="1"/>
    </xf>
    <xf numFmtId="0" fontId="11" fillId="17" borderId="34" xfId="0" applyFont="1" applyFill="1" applyBorder="1" applyAlignment="1">
      <alignment horizontal="center" vertical="center" wrapText="1"/>
    </xf>
    <xf numFmtId="0" fontId="9" fillId="13" borderId="28" xfId="0" applyFont="1" applyFill="1" applyBorder="1" applyAlignment="1">
      <alignment horizontal="center" vertical="center" wrapText="1"/>
    </xf>
    <xf numFmtId="0" fontId="9" fillId="13" borderId="35" xfId="0" applyFont="1" applyFill="1" applyBorder="1" applyAlignment="1">
      <alignment horizontal="center" vertical="center" wrapText="1"/>
    </xf>
    <xf numFmtId="0" fontId="11" fillId="12" borderId="41" xfId="0" applyFont="1" applyFill="1" applyBorder="1" applyAlignment="1">
      <alignment horizontal="center" vertical="center" wrapText="1"/>
    </xf>
    <xf numFmtId="0" fontId="11" fillId="12" borderId="0" xfId="0" applyFont="1" applyFill="1" applyBorder="1" applyAlignment="1">
      <alignment horizontal="center" vertical="center" wrapText="1"/>
    </xf>
    <xf numFmtId="0" fontId="11" fillId="12" borderId="36" xfId="0" applyFont="1" applyFill="1" applyBorder="1" applyAlignment="1">
      <alignment horizontal="center" vertical="center" wrapText="1"/>
    </xf>
    <xf numFmtId="0" fontId="11" fillId="15" borderId="37" xfId="0" applyFont="1" applyFill="1" applyBorder="1" applyAlignment="1">
      <alignment horizontal="center" vertical="center" wrapText="1"/>
    </xf>
    <xf numFmtId="0" fontId="11" fillId="15" borderId="38" xfId="0" applyFont="1" applyFill="1" applyBorder="1" applyAlignment="1">
      <alignment horizontal="center" vertical="center" wrapText="1"/>
    </xf>
    <xf numFmtId="0" fontId="11" fillId="15" borderId="0" xfId="0" applyFont="1" applyFill="1" applyBorder="1" applyAlignment="1">
      <alignment horizontal="center" vertical="center" wrapText="1"/>
    </xf>
    <xf numFmtId="0" fontId="11" fillId="15" borderId="35" xfId="0" applyFont="1" applyFill="1" applyBorder="1" applyAlignment="1">
      <alignment horizontal="center" vertical="center" wrapText="1"/>
    </xf>
    <xf numFmtId="0" fontId="11" fillId="14" borderId="39" xfId="0" applyFont="1" applyFill="1" applyBorder="1" applyAlignment="1">
      <alignment horizontal="center" vertical="center" wrapText="1"/>
    </xf>
    <xf numFmtId="0" fontId="11" fillId="14" borderId="35" xfId="0" applyFont="1" applyFill="1" applyBorder="1" applyAlignment="1">
      <alignment horizontal="center" vertical="center" wrapText="1"/>
    </xf>
    <xf numFmtId="0" fontId="11" fillId="14" borderId="34" xfId="0" applyFont="1" applyFill="1" applyBorder="1" applyAlignment="1">
      <alignment horizontal="center" vertical="center" wrapText="1"/>
    </xf>
    <xf numFmtId="0" fontId="11" fillId="14" borderId="27" xfId="0" applyFont="1" applyFill="1" applyBorder="1" applyAlignment="1">
      <alignment horizontal="center" vertical="center" wrapText="1"/>
    </xf>
    <xf numFmtId="0" fontId="11" fillId="14" borderId="28" xfId="0" applyFont="1" applyFill="1" applyBorder="1" applyAlignment="1">
      <alignment horizontal="center" vertical="center" wrapText="1"/>
    </xf>
    <xf numFmtId="0" fontId="11" fillId="14" borderId="38" xfId="0" applyFont="1" applyFill="1" applyBorder="1" applyAlignment="1">
      <alignment horizontal="center" vertical="center" wrapText="1"/>
    </xf>
    <xf numFmtId="0" fontId="11" fillId="14" borderId="24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11" fillId="6" borderId="28" xfId="0" applyFont="1" applyFill="1" applyBorder="1" applyAlignment="1">
      <alignment horizontal="center" vertical="center" wrapText="1"/>
    </xf>
    <xf numFmtId="0" fontId="17" fillId="21" borderId="6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3" fillId="19" borderId="6" xfId="0" applyFont="1" applyFill="1" applyBorder="1" applyAlignment="1">
      <alignment horizontal="center" vertical="center"/>
    </xf>
    <xf numFmtId="0" fontId="23" fillId="19" borderId="15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49" fontId="20" fillId="19" borderId="6" xfId="0" applyNumberFormat="1" applyFont="1" applyFill="1" applyBorder="1" applyAlignment="1">
      <alignment horizontal="center" vertical="center"/>
    </xf>
    <xf numFmtId="0" fontId="17" fillId="2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FB2E8CD9-22A0-408A-B2C9-D1DB8D4982D7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3"/>
  <sheetViews>
    <sheetView tabSelected="1" topLeftCell="B33" zoomScale="85" zoomScaleNormal="85" workbookViewId="0">
      <selection activeCell="S57" sqref="S57"/>
    </sheetView>
  </sheetViews>
  <sheetFormatPr defaultColWidth="9" defaultRowHeight="18" customHeight="1"/>
  <cols>
    <col min="1" max="1" width="5" style="8" customWidth="1"/>
    <col min="2" max="3" width="3.1328125" style="8" customWidth="1"/>
    <col min="4" max="4" width="14.6640625" style="8" customWidth="1"/>
    <col min="5" max="5" width="5.1328125" style="8" customWidth="1"/>
    <col min="6" max="6" width="12.3984375" style="8" customWidth="1"/>
    <col min="7" max="7" width="38.46484375" style="10" customWidth="1"/>
    <col min="8" max="8" width="6.46484375" style="8" customWidth="1"/>
    <col min="9" max="11" width="5.73046875" style="8" customWidth="1"/>
    <col min="12" max="12" width="5.265625" style="8" customWidth="1"/>
    <col min="13" max="13" width="6.73046875" style="8" customWidth="1"/>
    <col min="14" max="16" width="6.46484375" style="8" customWidth="1"/>
    <col min="17" max="17" width="8.73046875" style="8" customWidth="1"/>
    <col min="18" max="18" width="6.46484375" style="8" customWidth="1"/>
    <col min="19" max="19" width="59.265625" style="10" customWidth="1"/>
    <col min="20" max="20" width="9" style="8"/>
    <col min="21" max="21" width="18.46484375" style="8" customWidth="1"/>
    <col min="22" max="16384" width="9" style="8"/>
  </cols>
  <sheetData>
    <row r="1" spans="1:19" ht="22.9" customHeight="1">
      <c r="A1" s="118" t="s">
        <v>269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ht="13.5">
      <c r="A2" s="119" t="s">
        <v>272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13.5" customHeight="1">
      <c r="A3" s="91" t="s">
        <v>0</v>
      </c>
      <c r="B3" s="99" t="s">
        <v>1</v>
      </c>
      <c r="C3" s="100"/>
      <c r="D3" s="91" t="s">
        <v>2</v>
      </c>
      <c r="E3" s="91" t="s">
        <v>3</v>
      </c>
      <c r="F3" s="91" t="s">
        <v>4</v>
      </c>
      <c r="G3" s="110" t="s">
        <v>271</v>
      </c>
      <c r="H3" s="91" t="s">
        <v>6</v>
      </c>
      <c r="I3" s="113" t="s">
        <v>7</v>
      </c>
      <c r="J3" s="114"/>
      <c r="K3" s="115"/>
      <c r="L3" s="91" t="s">
        <v>8</v>
      </c>
      <c r="M3" s="113" t="s">
        <v>9</v>
      </c>
      <c r="N3" s="114"/>
      <c r="O3" s="114"/>
      <c r="P3" s="114"/>
      <c r="Q3" s="114"/>
      <c r="R3" s="115"/>
      <c r="S3" s="91" t="s">
        <v>10</v>
      </c>
    </row>
    <row r="4" spans="1:19" ht="13.5" customHeight="1">
      <c r="A4" s="106"/>
      <c r="B4" s="101"/>
      <c r="C4" s="102"/>
      <c r="D4" s="106"/>
      <c r="E4" s="106"/>
      <c r="F4" s="106"/>
      <c r="G4" s="111"/>
      <c r="H4" s="106"/>
      <c r="I4" s="91" t="s">
        <v>11</v>
      </c>
      <c r="J4" s="91" t="s">
        <v>12</v>
      </c>
      <c r="K4" s="91" t="s">
        <v>13</v>
      </c>
      <c r="L4" s="106"/>
      <c r="M4" s="113" t="s">
        <v>14</v>
      </c>
      <c r="N4" s="115"/>
      <c r="O4" s="113" t="s">
        <v>15</v>
      </c>
      <c r="P4" s="115"/>
      <c r="Q4" s="113" t="s">
        <v>16</v>
      </c>
      <c r="R4" s="115"/>
      <c r="S4" s="106"/>
    </row>
    <row r="5" spans="1:19" ht="13.5">
      <c r="A5" s="92"/>
      <c r="B5" s="103"/>
      <c r="C5" s="104"/>
      <c r="D5" s="92"/>
      <c r="E5" s="92"/>
      <c r="F5" s="92"/>
      <c r="G5" s="112"/>
      <c r="H5" s="92"/>
      <c r="I5" s="92"/>
      <c r="J5" s="92"/>
      <c r="K5" s="92"/>
      <c r="L5" s="92"/>
      <c r="M5" s="74" t="s">
        <v>17</v>
      </c>
      <c r="N5" s="74" t="s">
        <v>18</v>
      </c>
      <c r="O5" s="74" t="s">
        <v>19</v>
      </c>
      <c r="P5" s="74" t="s">
        <v>20</v>
      </c>
      <c r="Q5" s="74" t="s">
        <v>21</v>
      </c>
      <c r="R5" s="74" t="s">
        <v>22</v>
      </c>
      <c r="S5" s="92"/>
    </row>
    <row r="6" spans="1:19" ht="13.5">
      <c r="A6" s="91" t="s">
        <v>23</v>
      </c>
      <c r="B6" s="88" t="s">
        <v>24</v>
      </c>
      <c r="C6" s="88"/>
      <c r="D6" s="91" t="s">
        <v>25</v>
      </c>
      <c r="E6" s="74" t="s">
        <v>26</v>
      </c>
      <c r="F6" s="74">
        <v>191701001</v>
      </c>
      <c r="G6" s="75" t="s">
        <v>27</v>
      </c>
      <c r="H6" s="74">
        <v>2</v>
      </c>
      <c r="I6" s="74">
        <f t="shared" ref="I6:I11" si="0">J6+K6</f>
        <v>112</v>
      </c>
      <c r="J6" s="74">
        <v>0</v>
      </c>
      <c r="K6" s="74">
        <v>112</v>
      </c>
      <c r="L6" s="74" t="s">
        <v>28</v>
      </c>
      <c r="M6" s="74" t="s">
        <v>29</v>
      </c>
      <c r="N6" s="74"/>
      <c r="O6" s="74"/>
      <c r="P6" s="74"/>
      <c r="Q6" s="74"/>
      <c r="R6" s="74"/>
      <c r="S6" s="75"/>
    </row>
    <row r="7" spans="1:19" ht="13.5">
      <c r="A7" s="106"/>
      <c r="B7" s="88"/>
      <c r="C7" s="88"/>
      <c r="D7" s="106"/>
      <c r="E7" s="74" t="s">
        <v>30</v>
      </c>
      <c r="F7" s="74">
        <v>191701002</v>
      </c>
      <c r="G7" s="75" t="s">
        <v>31</v>
      </c>
      <c r="H7" s="74">
        <v>2</v>
      </c>
      <c r="I7" s="74">
        <f t="shared" si="0"/>
        <v>36</v>
      </c>
      <c r="J7" s="74">
        <v>36</v>
      </c>
      <c r="K7" s="74">
        <v>0</v>
      </c>
      <c r="L7" s="74" t="s">
        <v>28</v>
      </c>
      <c r="M7" s="74" t="s">
        <v>32</v>
      </c>
      <c r="N7" s="74"/>
      <c r="O7" s="74"/>
      <c r="P7" s="74"/>
      <c r="Q7" s="74"/>
      <c r="R7" s="74"/>
      <c r="S7" s="75" t="s">
        <v>165</v>
      </c>
    </row>
    <row r="8" spans="1:19" ht="13.5">
      <c r="A8" s="106"/>
      <c r="B8" s="88"/>
      <c r="C8" s="88"/>
      <c r="D8" s="106"/>
      <c r="E8" s="74" t="s">
        <v>30</v>
      </c>
      <c r="F8" s="74">
        <v>191701101</v>
      </c>
      <c r="G8" s="75" t="s">
        <v>33</v>
      </c>
      <c r="H8" s="74">
        <v>3</v>
      </c>
      <c r="I8" s="74">
        <f t="shared" si="0"/>
        <v>48</v>
      </c>
      <c r="J8" s="74">
        <v>40</v>
      </c>
      <c r="K8" s="74">
        <v>8</v>
      </c>
      <c r="L8" s="74" t="s">
        <v>34</v>
      </c>
      <c r="M8" s="74" t="s">
        <v>35</v>
      </c>
      <c r="N8" s="74"/>
      <c r="O8" s="74"/>
      <c r="P8" s="74"/>
      <c r="Q8" s="74"/>
      <c r="R8" s="74"/>
      <c r="S8" s="75"/>
    </row>
    <row r="9" spans="1:19" ht="13.5" customHeight="1">
      <c r="A9" s="106"/>
      <c r="B9" s="88"/>
      <c r="C9" s="88"/>
      <c r="D9" s="106"/>
      <c r="E9" s="74" t="s">
        <v>30</v>
      </c>
      <c r="F9" s="74" t="s">
        <v>36</v>
      </c>
      <c r="G9" s="75" t="s">
        <v>37</v>
      </c>
      <c r="H9" s="74">
        <v>4</v>
      </c>
      <c r="I9" s="74">
        <f t="shared" si="0"/>
        <v>64</v>
      </c>
      <c r="J9" s="74">
        <v>56</v>
      </c>
      <c r="K9" s="74">
        <v>8</v>
      </c>
      <c r="L9" s="74" t="s">
        <v>34</v>
      </c>
      <c r="M9" s="74"/>
      <c r="N9" s="74" t="s">
        <v>38</v>
      </c>
      <c r="O9" s="74"/>
      <c r="P9" s="74"/>
      <c r="Q9" s="74"/>
      <c r="R9" s="74"/>
      <c r="S9" s="75"/>
    </row>
    <row r="10" spans="1:19" ht="13.5">
      <c r="A10" s="106"/>
      <c r="B10" s="88"/>
      <c r="C10" s="88"/>
      <c r="D10" s="106"/>
      <c r="E10" s="74" t="s">
        <v>30</v>
      </c>
      <c r="F10" s="74">
        <v>191001001</v>
      </c>
      <c r="G10" s="75" t="s">
        <v>226</v>
      </c>
      <c r="H10" s="74">
        <v>1</v>
      </c>
      <c r="I10" s="74">
        <v>16</v>
      </c>
      <c r="J10" s="74">
        <v>16</v>
      </c>
      <c r="K10" s="74">
        <v>0</v>
      </c>
      <c r="L10" s="74" t="s">
        <v>34</v>
      </c>
      <c r="M10" s="74" t="s">
        <v>227</v>
      </c>
      <c r="N10" s="74"/>
      <c r="O10" s="74"/>
      <c r="P10" s="74"/>
      <c r="Q10" s="74"/>
      <c r="R10" s="74"/>
      <c r="S10" s="75"/>
    </row>
    <row r="11" spans="1:19" ht="27">
      <c r="A11" s="106"/>
      <c r="B11" s="88"/>
      <c r="C11" s="88"/>
      <c r="D11" s="106"/>
      <c r="E11" s="74" t="s">
        <v>30</v>
      </c>
      <c r="F11" s="74" t="s">
        <v>39</v>
      </c>
      <c r="G11" s="75" t="s">
        <v>270</v>
      </c>
      <c r="H11" s="74">
        <v>1</v>
      </c>
      <c r="I11" s="74">
        <f t="shared" si="0"/>
        <v>40</v>
      </c>
      <c r="J11" s="74">
        <v>40</v>
      </c>
      <c r="K11" s="74">
        <v>0</v>
      </c>
      <c r="L11" s="74" t="s">
        <v>34</v>
      </c>
      <c r="M11" s="74" t="s">
        <v>32</v>
      </c>
      <c r="N11" s="74" t="s">
        <v>32</v>
      </c>
      <c r="O11" s="74" t="s">
        <v>32</v>
      </c>
      <c r="P11" s="74" t="s">
        <v>32</v>
      </c>
      <c r="Q11" s="74"/>
      <c r="R11" s="74"/>
      <c r="S11" s="75" t="s">
        <v>40</v>
      </c>
    </row>
    <row r="12" spans="1:19" ht="13.5">
      <c r="A12" s="106"/>
      <c r="B12" s="88"/>
      <c r="C12" s="88"/>
      <c r="D12" s="106"/>
      <c r="E12" s="74" t="s">
        <v>30</v>
      </c>
      <c r="F12" s="74">
        <v>199801007</v>
      </c>
      <c r="G12" s="75" t="s">
        <v>41</v>
      </c>
      <c r="H12" s="74">
        <v>1</v>
      </c>
      <c r="I12" s="74">
        <v>16</v>
      </c>
      <c r="J12" s="74">
        <v>16</v>
      </c>
      <c r="K12" s="74">
        <v>0</v>
      </c>
      <c r="L12" s="74" t="s">
        <v>28</v>
      </c>
      <c r="M12" s="74"/>
      <c r="N12" s="74"/>
      <c r="O12" s="74"/>
      <c r="P12" s="74"/>
      <c r="Q12" s="74"/>
      <c r="R12" s="74"/>
      <c r="S12" s="75"/>
    </row>
    <row r="13" spans="1:19" ht="13.5">
      <c r="A13" s="106"/>
      <c r="B13" s="88"/>
      <c r="C13" s="88"/>
      <c r="D13" s="88" t="s">
        <v>42</v>
      </c>
      <c r="E13" s="74" t="s">
        <v>43</v>
      </c>
      <c r="F13" s="74">
        <v>191701003</v>
      </c>
      <c r="G13" s="75" t="s">
        <v>44</v>
      </c>
      <c r="H13" s="74">
        <v>2</v>
      </c>
      <c r="I13" s="74">
        <f t="shared" ref="I13:I19" si="1">J13+K13</f>
        <v>28</v>
      </c>
      <c r="J13" s="74">
        <v>4</v>
      </c>
      <c r="K13" s="74">
        <v>24</v>
      </c>
      <c r="L13" s="74" t="s">
        <v>28</v>
      </c>
      <c r="M13" s="74" t="s">
        <v>45</v>
      </c>
      <c r="N13" s="74"/>
      <c r="O13" s="74"/>
      <c r="P13" s="74"/>
      <c r="Q13" s="74"/>
      <c r="R13" s="74"/>
      <c r="S13" s="75"/>
    </row>
    <row r="14" spans="1:19" ht="13.5">
      <c r="A14" s="106"/>
      <c r="B14" s="88"/>
      <c r="C14" s="88"/>
      <c r="D14" s="88"/>
      <c r="E14" s="74" t="s">
        <v>43</v>
      </c>
      <c r="F14" s="74">
        <v>191701004</v>
      </c>
      <c r="G14" s="75" t="s">
        <v>46</v>
      </c>
      <c r="H14" s="74">
        <v>2</v>
      </c>
      <c r="I14" s="74">
        <f t="shared" si="1"/>
        <v>34</v>
      </c>
      <c r="J14" s="74">
        <v>4</v>
      </c>
      <c r="K14" s="74">
        <v>30</v>
      </c>
      <c r="L14" s="74" t="s">
        <v>28</v>
      </c>
      <c r="M14" s="74"/>
      <c r="N14" s="74" t="s">
        <v>47</v>
      </c>
      <c r="O14" s="74"/>
      <c r="P14" s="74"/>
      <c r="Q14" s="74"/>
      <c r="R14" s="74"/>
      <c r="S14" s="75"/>
    </row>
    <row r="15" spans="1:19" ht="13.5">
      <c r="A15" s="106"/>
      <c r="B15" s="88"/>
      <c r="C15" s="88"/>
      <c r="D15" s="88"/>
      <c r="E15" s="74" t="s">
        <v>43</v>
      </c>
      <c r="F15" s="74">
        <v>191701005</v>
      </c>
      <c r="G15" s="75" t="s">
        <v>48</v>
      </c>
      <c r="H15" s="74">
        <v>2</v>
      </c>
      <c r="I15" s="74">
        <f t="shared" si="1"/>
        <v>34</v>
      </c>
      <c r="J15" s="74">
        <v>4</v>
      </c>
      <c r="K15" s="74">
        <v>30</v>
      </c>
      <c r="L15" s="74" t="s">
        <v>28</v>
      </c>
      <c r="M15" s="74"/>
      <c r="N15" s="74"/>
      <c r="O15" s="74" t="s">
        <v>47</v>
      </c>
      <c r="P15" s="74"/>
      <c r="Q15" s="74"/>
      <c r="R15" s="74"/>
      <c r="S15" s="75"/>
    </row>
    <row r="16" spans="1:19" ht="27">
      <c r="A16" s="106"/>
      <c r="B16" s="88"/>
      <c r="C16" s="88"/>
      <c r="D16" s="88"/>
      <c r="E16" s="74" t="s">
        <v>49</v>
      </c>
      <c r="F16" s="74" t="s">
        <v>50</v>
      </c>
      <c r="G16" s="75" t="s">
        <v>51</v>
      </c>
      <c r="H16" s="74">
        <v>2</v>
      </c>
      <c r="I16" s="74">
        <v>32</v>
      </c>
      <c r="J16" s="74">
        <v>0</v>
      </c>
      <c r="K16" s="74">
        <v>32</v>
      </c>
      <c r="L16" s="74" t="s">
        <v>28</v>
      </c>
      <c r="M16" s="74" t="s">
        <v>32</v>
      </c>
      <c r="N16" s="74" t="s">
        <v>32</v>
      </c>
      <c r="O16" s="74" t="s">
        <v>32</v>
      </c>
      <c r="P16" s="74" t="s">
        <v>32</v>
      </c>
      <c r="Q16" s="74" t="s">
        <v>32</v>
      </c>
      <c r="R16" s="74"/>
      <c r="S16" s="75" t="s">
        <v>52</v>
      </c>
    </row>
    <row r="17" spans="1:19" ht="13.5">
      <c r="A17" s="106"/>
      <c r="B17" s="88"/>
      <c r="C17" s="88"/>
      <c r="D17" s="88"/>
      <c r="E17" s="74" t="s">
        <v>30</v>
      </c>
      <c r="F17" s="74">
        <v>191701006</v>
      </c>
      <c r="G17" s="75" t="s">
        <v>53</v>
      </c>
      <c r="H17" s="74">
        <v>2</v>
      </c>
      <c r="I17" s="74">
        <f t="shared" si="1"/>
        <v>32</v>
      </c>
      <c r="J17" s="74">
        <v>28</v>
      </c>
      <c r="K17" s="74">
        <v>4</v>
      </c>
      <c r="L17" s="74" t="s">
        <v>28</v>
      </c>
      <c r="M17" s="74"/>
      <c r="N17" s="74" t="s">
        <v>166</v>
      </c>
      <c r="O17" s="74"/>
      <c r="P17" s="74"/>
      <c r="Q17" s="74"/>
      <c r="R17" s="74"/>
      <c r="S17" s="75"/>
    </row>
    <row r="18" spans="1:19" s="9" customFormat="1" ht="13.5">
      <c r="A18" s="106"/>
      <c r="B18" s="88"/>
      <c r="C18" s="88"/>
      <c r="D18" s="88" t="s">
        <v>54</v>
      </c>
      <c r="E18" s="74" t="s">
        <v>30</v>
      </c>
      <c r="F18" s="74">
        <v>191701007</v>
      </c>
      <c r="G18" s="75" t="s">
        <v>55</v>
      </c>
      <c r="H18" s="74">
        <v>2</v>
      </c>
      <c r="I18" s="74">
        <f t="shared" si="1"/>
        <v>32</v>
      </c>
      <c r="J18" s="74">
        <v>28</v>
      </c>
      <c r="K18" s="74">
        <v>4</v>
      </c>
      <c r="L18" s="74" t="s">
        <v>28</v>
      </c>
      <c r="M18" s="74" t="s">
        <v>56</v>
      </c>
      <c r="N18" s="74"/>
      <c r="O18" s="74"/>
      <c r="P18" s="74"/>
      <c r="Q18" s="74"/>
      <c r="R18" s="74"/>
      <c r="S18" s="75"/>
    </row>
    <row r="19" spans="1:19" s="9" customFormat="1" ht="13.5">
      <c r="A19" s="106"/>
      <c r="B19" s="88"/>
      <c r="C19" s="88"/>
      <c r="D19" s="88"/>
      <c r="E19" s="74" t="s">
        <v>30</v>
      </c>
      <c r="F19" s="74">
        <v>191701008</v>
      </c>
      <c r="G19" s="75" t="s">
        <v>57</v>
      </c>
      <c r="H19" s="74">
        <v>2</v>
      </c>
      <c r="I19" s="74">
        <f t="shared" si="1"/>
        <v>32</v>
      </c>
      <c r="J19" s="74">
        <v>32</v>
      </c>
      <c r="K19" s="74">
        <v>0</v>
      </c>
      <c r="L19" s="74" t="s">
        <v>28</v>
      </c>
      <c r="M19" s="74"/>
      <c r="N19" s="74"/>
      <c r="O19" s="74"/>
      <c r="P19" s="74" t="s">
        <v>56</v>
      </c>
      <c r="Q19" s="74"/>
      <c r="R19" s="74"/>
      <c r="S19" s="75"/>
    </row>
    <row r="20" spans="1:19" ht="13.5">
      <c r="A20" s="106"/>
      <c r="B20" s="88"/>
      <c r="C20" s="88"/>
      <c r="D20" s="91" t="s">
        <v>58</v>
      </c>
      <c r="E20" s="74" t="s">
        <v>30</v>
      </c>
      <c r="F20" s="74">
        <v>191702001</v>
      </c>
      <c r="G20" s="75" t="s">
        <v>59</v>
      </c>
      <c r="H20" s="74">
        <v>3</v>
      </c>
      <c r="I20" s="74">
        <v>56</v>
      </c>
      <c r="J20" s="74">
        <v>56</v>
      </c>
      <c r="K20" s="74">
        <v>0</v>
      </c>
      <c r="L20" s="74" t="s">
        <v>34</v>
      </c>
      <c r="M20" s="74" t="s">
        <v>60</v>
      </c>
      <c r="N20" s="74"/>
      <c r="O20" s="76"/>
      <c r="P20" s="74"/>
      <c r="Q20" s="74"/>
      <c r="R20" s="74"/>
      <c r="S20" s="91" t="s">
        <v>61</v>
      </c>
    </row>
    <row r="21" spans="1:19" ht="13.5">
      <c r="A21" s="106"/>
      <c r="B21" s="88"/>
      <c r="C21" s="88"/>
      <c r="D21" s="92"/>
      <c r="E21" s="74" t="s">
        <v>30</v>
      </c>
      <c r="F21" s="74">
        <v>191702006</v>
      </c>
      <c r="G21" s="75" t="s">
        <v>62</v>
      </c>
      <c r="H21" s="74">
        <v>4</v>
      </c>
      <c r="I21" s="74">
        <v>64</v>
      </c>
      <c r="J21" s="74">
        <v>64</v>
      </c>
      <c r="K21" s="74">
        <v>0</v>
      </c>
      <c r="L21" s="74" t="s">
        <v>28</v>
      </c>
      <c r="M21" s="74"/>
      <c r="N21" s="74"/>
      <c r="O21" s="74"/>
      <c r="P21" s="74" t="s">
        <v>38</v>
      </c>
      <c r="Q21" s="74"/>
      <c r="R21" s="74"/>
      <c r="S21" s="92"/>
    </row>
    <row r="22" spans="1:19" ht="13.5">
      <c r="A22" s="106"/>
      <c r="B22" s="88"/>
      <c r="C22" s="88"/>
      <c r="D22" s="106" t="s">
        <v>63</v>
      </c>
      <c r="E22" s="74" t="s">
        <v>43</v>
      </c>
      <c r="F22" s="74">
        <v>191202001</v>
      </c>
      <c r="G22" s="75" t="s">
        <v>64</v>
      </c>
      <c r="H22" s="74">
        <v>2</v>
      </c>
      <c r="I22" s="74">
        <v>32</v>
      </c>
      <c r="J22" s="74">
        <v>10</v>
      </c>
      <c r="K22" s="74">
        <v>22</v>
      </c>
      <c r="L22" s="74" t="s">
        <v>28</v>
      </c>
      <c r="M22" s="74"/>
      <c r="N22" s="74"/>
      <c r="O22" s="74"/>
      <c r="P22" s="74" t="s">
        <v>166</v>
      </c>
      <c r="Q22" s="74"/>
      <c r="R22" s="74"/>
      <c r="S22" s="75"/>
    </row>
    <row r="23" spans="1:19" ht="13.5">
      <c r="A23" s="106"/>
      <c r="B23" s="88"/>
      <c r="C23" s="88"/>
      <c r="D23" s="92"/>
      <c r="E23" s="74" t="s">
        <v>30</v>
      </c>
      <c r="F23" s="74">
        <v>191702012</v>
      </c>
      <c r="G23" s="75" t="s">
        <v>65</v>
      </c>
      <c r="H23" s="74">
        <v>3</v>
      </c>
      <c r="I23" s="74">
        <v>56</v>
      </c>
      <c r="J23" s="74">
        <v>56</v>
      </c>
      <c r="K23" s="74">
        <v>0</v>
      </c>
      <c r="L23" s="74" t="s">
        <v>28</v>
      </c>
      <c r="M23" s="74"/>
      <c r="N23" s="74"/>
      <c r="O23" s="74" t="s">
        <v>167</v>
      </c>
      <c r="P23" s="76"/>
      <c r="Q23" s="74"/>
      <c r="R23" s="74"/>
      <c r="S23" s="75" t="s">
        <v>66</v>
      </c>
    </row>
    <row r="24" spans="1:19" s="9" customFormat="1" ht="13.5">
      <c r="A24" s="106"/>
      <c r="B24" s="88"/>
      <c r="C24" s="88"/>
      <c r="D24" s="106" t="s">
        <v>67</v>
      </c>
      <c r="E24" s="74" t="s">
        <v>30</v>
      </c>
      <c r="F24" s="74">
        <v>191702011</v>
      </c>
      <c r="G24" s="75" t="s">
        <v>68</v>
      </c>
      <c r="H24" s="74">
        <v>2</v>
      </c>
      <c r="I24" s="74">
        <v>32</v>
      </c>
      <c r="J24" s="74">
        <v>32</v>
      </c>
      <c r="K24" s="74">
        <v>0</v>
      </c>
      <c r="L24" s="74" t="s">
        <v>28</v>
      </c>
      <c r="M24" s="74"/>
      <c r="N24" s="74"/>
      <c r="O24" s="74" t="s">
        <v>166</v>
      </c>
      <c r="P24" s="74"/>
      <c r="Q24" s="74"/>
      <c r="R24" s="74"/>
      <c r="S24" s="75" t="s">
        <v>66</v>
      </c>
    </row>
    <row r="25" spans="1:19" s="9" customFormat="1" ht="13.5">
      <c r="A25" s="116"/>
      <c r="B25" s="105"/>
      <c r="C25" s="105"/>
      <c r="D25" s="92"/>
      <c r="E25" s="74" t="s">
        <v>30</v>
      </c>
      <c r="F25" s="74">
        <v>191701009</v>
      </c>
      <c r="G25" s="75" t="s">
        <v>69</v>
      </c>
      <c r="H25" s="74">
        <v>2</v>
      </c>
      <c r="I25" s="74">
        <v>32</v>
      </c>
      <c r="J25" s="74">
        <v>32</v>
      </c>
      <c r="K25" s="74">
        <v>0</v>
      </c>
      <c r="L25" s="74" t="s">
        <v>28</v>
      </c>
      <c r="M25" s="74"/>
      <c r="N25" s="74"/>
      <c r="O25" s="74" t="s">
        <v>166</v>
      </c>
      <c r="P25" s="74"/>
      <c r="Q25" s="74"/>
      <c r="R25" s="74"/>
      <c r="S25" s="75" t="s">
        <v>70</v>
      </c>
    </row>
    <row r="26" spans="1:19" ht="13.5">
      <c r="A26" s="106"/>
      <c r="B26" s="88"/>
      <c r="C26" s="88"/>
      <c r="D26" s="88" t="s">
        <v>71</v>
      </c>
      <c r="E26" s="88"/>
      <c r="F26" s="88"/>
      <c r="G26" s="88"/>
      <c r="H26" s="74">
        <f>SUM(H6:H25)</f>
        <v>44</v>
      </c>
      <c r="I26" s="74">
        <f>SUM(I6:I25)</f>
        <v>828</v>
      </c>
      <c r="J26" s="74">
        <f>SUM(J6:J25)</f>
        <v>554</v>
      </c>
      <c r="K26" s="74">
        <f>SUM(K6:K25)</f>
        <v>274</v>
      </c>
      <c r="L26" s="74"/>
      <c r="M26" s="74">
        <v>13</v>
      </c>
      <c r="N26" s="74">
        <v>8</v>
      </c>
      <c r="O26" s="74">
        <v>10</v>
      </c>
      <c r="P26" s="74">
        <v>8</v>
      </c>
      <c r="Q26" s="74">
        <v>0</v>
      </c>
      <c r="R26" s="74">
        <v>0</v>
      </c>
      <c r="S26" s="75"/>
    </row>
    <row r="27" spans="1:19" ht="13.5">
      <c r="A27" s="106"/>
      <c r="B27" s="99" t="s">
        <v>72</v>
      </c>
      <c r="C27" s="100"/>
      <c r="D27" s="88" t="s">
        <v>73</v>
      </c>
      <c r="E27" s="88"/>
      <c r="F27" s="88"/>
      <c r="G27" s="75" t="s">
        <v>74</v>
      </c>
      <c r="H27" s="74"/>
      <c r="I27" s="74"/>
      <c r="J27" s="74"/>
      <c r="K27" s="74"/>
      <c r="L27" s="74"/>
      <c r="M27" s="74" t="s">
        <v>32</v>
      </c>
      <c r="N27" s="74" t="s">
        <v>32</v>
      </c>
      <c r="O27" s="74" t="s">
        <v>32</v>
      </c>
      <c r="P27" s="74" t="s">
        <v>32</v>
      </c>
      <c r="Q27" s="74" t="s">
        <v>32</v>
      </c>
      <c r="R27" s="74" t="s">
        <v>32</v>
      </c>
      <c r="S27" s="93" t="s">
        <v>75</v>
      </c>
    </row>
    <row r="28" spans="1:19" ht="13.5">
      <c r="A28" s="106"/>
      <c r="B28" s="101"/>
      <c r="C28" s="102"/>
      <c r="D28" s="113" t="s">
        <v>76</v>
      </c>
      <c r="E28" s="114"/>
      <c r="F28" s="115"/>
      <c r="G28" s="75" t="s">
        <v>77</v>
      </c>
      <c r="H28" s="74"/>
      <c r="I28" s="74"/>
      <c r="J28" s="74"/>
      <c r="K28" s="74"/>
      <c r="L28" s="74"/>
      <c r="M28" s="74" t="s">
        <v>32</v>
      </c>
      <c r="N28" s="74" t="s">
        <v>32</v>
      </c>
      <c r="O28" s="74" t="s">
        <v>32</v>
      </c>
      <c r="P28" s="74" t="s">
        <v>32</v>
      </c>
      <c r="Q28" s="74" t="s">
        <v>32</v>
      </c>
      <c r="R28" s="74" t="s">
        <v>32</v>
      </c>
      <c r="S28" s="93"/>
    </row>
    <row r="29" spans="1:19" ht="13.5">
      <c r="A29" s="106"/>
      <c r="B29" s="101"/>
      <c r="C29" s="102"/>
      <c r="D29" s="88" t="s">
        <v>78</v>
      </c>
      <c r="E29" s="88"/>
      <c r="F29" s="88"/>
      <c r="G29" s="75" t="s">
        <v>79</v>
      </c>
      <c r="H29" s="74"/>
      <c r="I29" s="77"/>
      <c r="J29" s="77"/>
      <c r="K29" s="77"/>
      <c r="L29" s="74"/>
      <c r="M29" s="74" t="s">
        <v>32</v>
      </c>
      <c r="N29" s="74" t="s">
        <v>32</v>
      </c>
      <c r="O29" s="74" t="s">
        <v>32</v>
      </c>
      <c r="P29" s="74" t="s">
        <v>32</v>
      </c>
      <c r="Q29" s="74" t="s">
        <v>32</v>
      </c>
      <c r="R29" s="74" t="s">
        <v>32</v>
      </c>
      <c r="S29" s="93"/>
    </row>
    <row r="30" spans="1:19" ht="13.5">
      <c r="A30" s="106"/>
      <c r="B30" s="101"/>
      <c r="C30" s="102"/>
      <c r="D30" s="88" t="s">
        <v>80</v>
      </c>
      <c r="E30" s="88"/>
      <c r="F30" s="88"/>
      <c r="G30" s="75" t="s">
        <v>81</v>
      </c>
      <c r="H30" s="74"/>
      <c r="I30" s="74"/>
      <c r="J30" s="74"/>
      <c r="K30" s="74"/>
      <c r="L30" s="74"/>
      <c r="M30" s="74" t="s">
        <v>32</v>
      </c>
      <c r="N30" s="74" t="s">
        <v>32</v>
      </c>
      <c r="O30" s="74" t="s">
        <v>32</v>
      </c>
      <c r="P30" s="74" t="s">
        <v>32</v>
      </c>
      <c r="Q30" s="74" t="s">
        <v>32</v>
      </c>
      <c r="R30" s="74" t="s">
        <v>32</v>
      </c>
      <c r="S30" s="93"/>
    </row>
    <row r="31" spans="1:19" ht="13.5">
      <c r="A31" s="106"/>
      <c r="B31" s="101"/>
      <c r="C31" s="102"/>
      <c r="D31" s="113" t="s">
        <v>82</v>
      </c>
      <c r="E31" s="114"/>
      <c r="F31" s="115"/>
      <c r="G31" s="75" t="s">
        <v>83</v>
      </c>
      <c r="H31" s="74"/>
      <c r="I31" s="74"/>
      <c r="J31" s="74"/>
      <c r="K31" s="74"/>
      <c r="L31" s="74"/>
      <c r="M31" s="74" t="s">
        <v>32</v>
      </c>
      <c r="N31" s="74" t="s">
        <v>32</v>
      </c>
      <c r="O31" s="74" t="s">
        <v>32</v>
      </c>
      <c r="P31" s="74" t="s">
        <v>32</v>
      </c>
      <c r="Q31" s="74" t="s">
        <v>32</v>
      </c>
      <c r="R31" s="74" t="s">
        <v>32</v>
      </c>
      <c r="S31" s="93"/>
    </row>
    <row r="32" spans="1:19" ht="13.5">
      <c r="A32" s="106"/>
      <c r="B32" s="101"/>
      <c r="C32" s="102"/>
      <c r="D32" s="88" t="s">
        <v>84</v>
      </c>
      <c r="E32" s="88"/>
      <c r="F32" s="88"/>
      <c r="G32" s="75" t="s">
        <v>85</v>
      </c>
      <c r="H32" s="74"/>
      <c r="I32" s="74"/>
      <c r="J32" s="74"/>
      <c r="K32" s="74"/>
      <c r="L32" s="74"/>
      <c r="M32" s="74" t="s">
        <v>32</v>
      </c>
      <c r="N32" s="74" t="s">
        <v>32</v>
      </c>
      <c r="O32" s="74" t="s">
        <v>32</v>
      </c>
      <c r="P32" s="74" t="s">
        <v>32</v>
      </c>
      <c r="Q32" s="74" t="s">
        <v>32</v>
      </c>
      <c r="R32" s="74" t="s">
        <v>32</v>
      </c>
      <c r="S32" s="93"/>
    </row>
    <row r="33" spans="1:19" ht="13.5">
      <c r="A33" s="106"/>
      <c r="B33" s="103"/>
      <c r="C33" s="104"/>
      <c r="D33" s="88" t="s">
        <v>86</v>
      </c>
      <c r="E33" s="88"/>
      <c r="F33" s="88"/>
      <c r="G33" s="88"/>
      <c r="H33" s="74">
        <v>8</v>
      </c>
      <c r="I33" s="74">
        <f>SUM(I27:I32)</f>
        <v>0</v>
      </c>
      <c r="J33" s="74">
        <f>SUM(J27:J32)</f>
        <v>0</v>
      </c>
      <c r="K33" s="74">
        <f>SUM(K27:K32)</f>
        <v>0</v>
      </c>
      <c r="L33" s="74"/>
      <c r="M33" s="74"/>
      <c r="N33" s="74"/>
      <c r="O33" s="74"/>
      <c r="P33" s="74"/>
      <c r="Q33" s="74"/>
      <c r="R33" s="74"/>
      <c r="S33" s="75" t="s">
        <v>87</v>
      </c>
    </row>
    <row r="34" spans="1:19" ht="13.5">
      <c r="A34" s="92"/>
      <c r="B34" s="113" t="s">
        <v>88</v>
      </c>
      <c r="C34" s="114"/>
      <c r="D34" s="114"/>
      <c r="E34" s="114"/>
      <c r="F34" s="114"/>
      <c r="G34" s="115"/>
      <c r="H34" s="74">
        <f>H33+H26</f>
        <v>52</v>
      </c>
      <c r="I34" s="74">
        <f>I33+I26</f>
        <v>828</v>
      </c>
      <c r="J34" s="74">
        <f>J33+J26</f>
        <v>554</v>
      </c>
      <c r="K34" s="74">
        <f>K33+K26</f>
        <v>274</v>
      </c>
      <c r="L34" s="74"/>
      <c r="M34" s="74">
        <f>M26</f>
        <v>13</v>
      </c>
      <c r="N34" s="74">
        <f>N26</f>
        <v>8</v>
      </c>
      <c r="O34" s="74">
        <f>O26</f>
        <v>10</v>
      </c>
      <c r="P34" s="74">
        <f>P26</f>
        <v>8</v>
      </c>
      <c r="Q34" s="74">
        <v>0</v>
      </c>
      <c r="R34" s="74">
        <v>0</v>
      </c>
      <c r="S34" s="75" t="s">
        <v>235</v>
      </c>
    </row>
    <row r="35" spans="1:19" ht="13.5">
      <c r="A35" s="78"/>
      <c r="B35" s="79"/>
      <c r="C35" s="80"/>
      <c r="D35" s="74" t="s">
        <v>150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5"/>
    </row>
    <row r="36" spans="1:19" ht="13.5">
      <c r="A36" s="88" t="s">
        <v>89</v>
      </c>
      <c r="B36" s="88" t="s">
        <v>90</v>
      </c>
      <c r="C36" s="88" t="s">
        <v>91</v>
      </c>
      <c r="D36" s="74" t="s">
        <v>151</v>
      </c>
      <c r="E36" s="74" t="s">
        <v>30</v>
      </c>
      <c r="F36" s="74">
        <v>192004001</v>
      </c>
      <c r="G36" s="75" t="s">
        <v>228</v>
      </c>
      <c r="H36" s="74">
        <v>1</v>
      </c>
      <c r="I36" s="74">
        <v>20</v>
      </c>
      <c r="J36" s="74">
        <v>20</v>
      </c>
      <c r="K36" s="74">
        <v>0</v>
      </c>
      <c r="L36" s="74" t="s">
        <v>28</v>
      </c>
      <c r="M36" s="74" t="s">
        <v>32</v>
      </c>
      <c r="N36" s="74"/>
      <c r="O36" s="74"/>
      <c r="P36" s="74"/>
      <c r="Q36" s="74"/>
      <c r="R36" s="74"/>
      <c r="S36" s="75"/>
    </row>
    <row r="37" spans="1:19" ht="13.5">
      <c r="A37" s="88"/>
      <c r="B37" s="88"/>
      <c r="C37" s="88"/>
      <c r="D37" s="91" t="s">
        <v>152</v>
      </c>
      <c r="E37" s="74" t="s">
        <v>168</v>
      </c>
      <c r="F37" s="74">
        <v>192004002</v>
      </c>
      <c r="G37" s="81" t="s">
        <v>212</v>
      </c>
      <c r="H37" s="82">
        <v>3</v>
      </c>
      <c r="I37" s="82">
        <v>56</v>
      </c>
      <c r="J37" s="82">
        <v>20</v>
      </c>
      <c r="K37" s="82">
        <v>36</v>
      </c>
      <c r="L37" s="82" t="s">
        <v>170</v>
      </c>
      <c r="M37" s="82" t="s">
        <v>215</v>
      </c>
      <c r="N37" s="82"/>
      <c r="O37" s="82"/>
      <c r="P37" s="74"/>
      <c r="Q37" s="74"/>
      <c r="R37" s="74"/>
      <c r="S37" s="75"/>
    </row>
    <row r="38" spans="1:19" ht="13.5">
      <c r="A38" s="88"/>
      <c r="B38" s="88"/>
      <c r="C38" s="88"/>
      <c r="D38" s="106"/>
      <c r="E38" s="74" t="s">
        <v>168</v>
      </c>
      <c r="F38" s="74">
        <v>192004003</v>
      </c>
      <c r="G38" s="81" t="s">
        <v>229</v>
      </c>
      <c r="H38" s="82">
        <v>3</v>
      </c>
      <c r="I38" s="82">
        <v>48</v>
      </c>
      <c r="J38" s="82">
        <v>20</v>
      </c>
      <c r="K38" s="82">
        <v>28</v>
      </c>
      <c r="L38" s="82" t="s">
        <v>34</v>
      </c>
      <c r="M38" s="82"/>
      <c r="N38" s="82" t="s">
        <v>214</v>
      </c>
      <c r="O38" s="82"/>
      <c r="P38" s="74"/>
      <c r="Q38" s="74"/>
      <c r="R38" s="74"/>
      <c r="S38" s="75"/>
    </row>
    <row r="39" spans="1:19" ht="13.5">
      <c r="A39" s="88"/>
      <c r="B39" s="88"/>
      <c r="C39" s="88"/>
      <c r="D39" s="92"/>
      <c r="E39" s="74" t="s">
        <v>169</v>
      </c>
      <c r="F39" s="74">
        <v>192004004</v>
      </c>
      <c r="G39" s="81" t="s">
        <v>211</v>
      </c>
      <c r="H39" s="82">
        <v>7</v>
      </c>
      <c r="I39" s="82">
        <v>175</v>
      </c>
      <c r="J39" s="82">
        <v>0</v>
      </c>
      <c r="K39" s="82">
        <v>175</v>
      </c>
      <c r="L39" s="82" t="s">
        <v>170</v>
      </c>
      <c r="M39" s="82" t="s">
        <v>202</v>
      </c>
      <c r="N39" s="82"/>
      <c r="O39" s="82"/>
      <c r="P39" s="74"/>
      <c r="Q39" s="74"/>
      <c r="R39" s="74"/>
      <c r="S39" s="75" t="s">
        <v>248</v>
      </c>
    </row>
    <row r="40" spans="1:19" ht="13.5">
      <c r="A40" s="88"/>
      <c r="B40" s="88"/>
      <c r="C40" s="88" t="s">
        <v>92</v>
      </c>
      <c r="D40" s="88"/>
      <c r="E40" s="88"/>
      <c r="F40" s="88"/>
      <c r="G40" s="88"/>
      <c r="H40" s="74">
        <f>SUM(H36:H39)</f>
        <v>14</v>
      </c>
      <c r="I40" s="74">
        <f>I36+I37+I38+I39</f>
        <v>299</v>
      </c>
      <c r="J40" s="74">
        <f>SUM(J36:J39)</f>
        <v>60</v>
      </c>
      <c r="K40" s="74">
        <f>SUM(K36:K39)</f>
        <v>239</v>
      </c>
      <c r="L40" s="74"/>
      <c r="M40" s="74">
        <v>8</v>
      </c>
      <c r="N40" s="74">
        <v>6</v>
      </c>
      <c r="O40" s="74">
        <v>0</v>
      </c>
      <c r="P40" s="74">
        <f>SUM(P36:P39)</f>
        <v>0</v>
      </c>
      <c r="Q40" s="74">
        <f>SUM(Q36:Q39)</f>
        <v>0</v>
      </c>
      <c r="R40" s="74">
        <v>0</v>
      </c>
      <c r="S40" s="75" t="s">
        <v>234</v>
      </c>
    </row>
    <row r="41" spans="1:19" ht="13.5">
      <c r="A41" s="88"/>
      <c r="B41" s="88" t="s">
        <v>93</v>
      </c>
      <c r="C41" s="88" t="s">
        <v>91</v>
      </c>
      <c r="D41" s="74" t="s">
        <v>150</v>
      </c>
      <c r="E41" s="74"/>
      <c r="F41" s="74"/>
      <c r="G41" s="75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5"/>
    </row>
    <row r="42" spans="1:19" ht="13.5">
      <c r="A42" s="88"/>
      <c r="B42" s="88"/>
      <c r="C42" s="88"/>
      <c r="D42" s="91" t="s">
        <v>208</v>
      </c>
      <c r="E42" s="74" t="s">
        <v>168</v>
      </c>
      <c r="F42" s="74">
        <v>192004005</v>
      </c>
      <c r="G42" s="81" t="s">
        <v>256</v>
      </c>
      <c r="H42" s="82">
        <v>2</v>
      </c>
      <c r="I42" s="82">
        <v>36</v>
      </c>
      <c r="J42" s="82">
        <v>10</v>
      </c>
      <c r="K42" s="82">
        <v>32</v>
      </c>
      <c r="L42" s="74" t="s">
        <v>28</v>
      </c>
      <c r="M42" s="82" t="s">
        <v>266</v>
      </c>
      <c r="N42" s="74"/>
      <c r="O42" s="74"/>
      <c r="P42" s="74"/>
      <c r="Q42" s="74"/>
      <c r="R42" s="74"/>
      <c r="S42" s="75" t="s">
        <v>213</v>
      </c>
    </row>
    <row r="43" spans="1:19" ht="13.5">
      <c r="A43" s="88"/>
      <c r="B43" s="88"/>
      <c r="C43" s="88"/>
      <c r="D43" s="106"/>
      <c r="E43" s="74" t="s">
        <v>196</v>
      </c>
      <c r="F43" s="74">
        <v>192004006</v>
      </c>
      <c r="G43" s="75" t="s">
        <v>250</v>
      </c>
      <c r="H43" s="82">
        <v>4</v>
      </c>
      <c r="I43" s="82">
        <v>64</v>
      </c>
      <c r="J43" s="82">
        <v>14</v>
      </c>
      <c r="K43" s="82">
        <v>50</v>
      </c>
      <c r="L43" s="82" t="s">
        <v>171</v>
      </c>
      <c r="M43" s="82"/>
      <c r="N43" s="82" t="s">
        <v>237</v>
      </c>
      <c r="O43" s="74"/>
      <c r="P43" s="74"/>
      <c r="Q43" s="74"/>
      <c r="R43" s="74"/>
      <c r="S43" s="75"/>
    </row>
    <row r="44" spans="1:19" ht="13.5">
      <c r="A44" s="88"/>
      <c r="B44" s="88"/>
      <c r="C44" s="88"/>
      <c r="D44" s="106"/>
      <c r="E44" s="74" t="s">
        <v>196</v>
      </c>
      <c r="F44" s="74">
        <v>192004007</v>
      </c>
      <c r="G44" s="75" t="s">
        <v>252</v>
      </c>
      <c r="H44" s="74">
        <v>3</v>
      </c>
      <c r="I44" s="74">
        <v>42</v>
      </c>
      <c r="J44" s="74">
        <v>12</v>
      </c>
      <c r="K44" s="74">
        <v>30</v>
      </c>
      <c r="L44" s="74" t="s">
        <v>28</v>
      </c>
      <c r="M44" s="74"/>
      <c r="N44" s="74" t="s">
        <v>236</v>
      </c>
      <c r="O44" s="74"/>
      <c r="P44" s="74"/>
      <c r="Q44" s="74"/>
      <c r="R44" s="74"/>
      <c r="S44" s="75"/>
    </row>
    <row r="45" spans="1:19" ht="13.5">
      <c r="A45" s="88"/>
      <c r="B45" s="88"/>
      <c r="C45" s="88"/>
      <c r="D45" s="92"/>
      <c r="E45" s="74" t="s">
        <v>197</v>
      </c>
      <c r="F45" s="74">
        <v>192004008</v>
      </c>
      <c r="G45" s="75" t="s">
        <v>261</v>
      </c>
      <c r="H45" s="74">
        <v>9</v>
      </c>
      <c r="I45" s="74">
        <v>225</v>
      </c>
      <c r="J45" s="74">
        <v>0</v>
      </c>
      <c r="K45" s="74">
        <v>225</v>
      </c>
      <c r="L45" s="74" t="s">
        <v>28</v>
      </c>
      <c r="M45" s="74"/>
      <c r="N45" s="74" t="s">
        <v>203</v>
      </c>
      <c r="O45" s="74"/>
      <c r="P45" s="74"/>
      <c r="Q45" s="74"/>
      <c r="R45" s="74"/>
      <c r="S45" s="75" t="s">
        <v>249</v>
      </c>
    </row>
    <row r="46" spans="1:19" ht="13.5">
      <c r="A46" s="88"/>
      <c r="B46" s="88"/>
      <c r="C46" s="88"/>
      <c r="D46" s="91" t="s">
        <v>257</v>
      </c>
      <c r="E46" s="74" t="s">
        <v>196</v>
      </c>
      <c r="F46" s="74">
        <v>192004009</v>
      </c>
      <c r="G46" s="75" t="s">
        <v>245</v>
      </c>
      <c r="H46" s="74">
        <v>2</v>
      </c>
      <c r="I46" s="74">
        <v>32</v>
      </c>
      <c r="J46" s="74">
        <v>12</v>
      </c>
      <c r="K46" s="74">
        <v>20</v>
      </c>
      <c r="L46" s="74" t="s">
        <v>28</v>
      </c>
      <c r="M46" s="74"/>
      <c r="N46" s="74"/>
      <c r="O46" s="74" t="s">
        <v>204</v>
      </c>
      <c r="P46" s="74"/>
      <c r="Q46" s="74"/>
      <c r="R46" s="74"/>
      <c r="S46" s="75"/>
    </row>
    <row r="47" spans="1:19" ht="13.5">
      <c r="A47" s="88"/>
      <c r="B47" s="88"/>
      <c r="C47" s="88"/>
      <c r="D47" s="106"/>
      <c r="E47" s="82" t="s">
        <v>196</v>
      </c>
      <c r="F47" s="74">
        <v>192004010</v>
      </c>
      <c r="G47" s="83" t="s">
        <v>251</v>
      </c>
      <c r="H47" s="82">
        <v>4</v>
      </c>
      <c r="I47" s="82">
        <v>64</v>
      </c>
      <c r="J47" s="82">
        <v>24</v>
      </c>
      <c r="K47" s="82">
        <v>40</v>
      </c>
      <c r="L47" s="82" t="s">
        <v>34</v>
      </c>
      <c r="M47" s="82"/>
      <c r="N47" s="82"/>
      <c r="O47" s="82" t="s">
        <v>237</v>
      </c>
      <c r="P47" s="74"/>
      <c r="Q47" s="74"/>
      <c r="R47" s="74"/>
      <c r="S47" s="75" t="s">
        <v>247</v>
      </c>
    </row>
    <row r="48" spans="1:19" ht="13.5">
      <c r="A48" s="88"/>
      <c r="B48" s="88"/>
      <c r="C48" s="88"/>
      <c r="D48" s="92"/>
      <c r="E48" s="74" t="s">
        <v>197</v>
      </c>
      <c r="F48" s="74">
        <v>192004011</v>
      </c>
      <c r="G48" s="75" t="s">
        <v>262</v>
      </c>
      <c r="H48" s="74">
        <v>9</v>
      </c>
      <c r="I48" s="74">
        <v>225</v>
      </c>
      <c r="J48" s="74">
        <v>0</v>
      </c>
      <c r="K48" s="74">
        <v>225</v>
      </c>
      <c r="L48" s="74" t="s">
        <v>28</v>
      </c>
      <c r="M48" s="74"/>
      <c r="N48" s="74"/>
      <c r="O48" s="74" t="s">
        <v>203</v>
      </c>
      <c r="P48" s="74"/>
      <c r="Q48" s="74"/>
      <c r="R48" s="74"/>
      <c r="S48" s="75" t="s">
        <v>258</v>
      </c>
    </row>
    <row r="49" spans="1:19" ht="13.5">
      <c r="A49" s="88"/>
      <c r="B49" s="88"/>
      <c r="C49" s="88"/>
      <c r="D49" s="91" t="s">
        <v>254</v>
      </c>
      <c r="E49" s="74" t="s">
        <v>196</v>
      </c>
      <c r="F49" s="74">
        <v>192004012</v>
      </c>
      <c r="G49" s="75" t="s">
        <v>216</v>
      </c>
      <c r="H49" s="74">
        <v>2</v>
      </c>
      <c r="I49" s="74">
        <v>40</v>
      </c>
      <c r="J49" s="74">
        <v>10</v>
      </c>
      <c r="K49" s="74">
        <v>30</v>
      </c>
      <c r="L49" s="74" t="s">
        <v>28</v>
      </c>
      <c r="M49" s="74"/>
      <c r="N49" s="74"/>
      <c r="O49" s="74"/>
      <c r="P49" s="74" t="s">
        <v>222</v>
      </c>
      <c r="Q49" s="74"/>
      <c r="R49" s="74"/>
      <c r="S49" s="75"/>
    </row>
    <row r="50" spans="1:19" ht="13.5">
      <c r="A50" s="88"/>
      <c r="B50" s="88"/>
      <c r="C50" s="88"/>
      <c r="D50" s="106"/>
      <c r="E50" s="82" t="s">
        <v>196</v>
      </c>
      <c r="F50" s="74">
        <v>192004013</v>
      </c>
      <c r="G50" s="83" t="s">
        <v>246</v>
      </c>
      <c r="H50" s="82">
        <v>2</v>
      </c>
      <c r="I50" s="82">
        <v>35</v>
      </c>
      <c r="J50" s="82">
        <v>10</v>
      </c>
      <c r="K50" s="82">
        <v>25</v>
      </c>
      <c r="L50" s="82" t="s">
        <v>28</v>
      </c>
      <c r="M50" s="82"/>
      <c r="N50" s="82"/>
      <c r="O50" s="82"/>
      <c r="P50" s="82" t="s">
        <v>253</v>
      </c>
      <c r="Q50" s="74"/>
      <c r="R50" s="74"/>
      <c r="S50" s="75"/>
    </row>
    <row r="51" spans="1:19" ht="13.5">
      <c r="A51" s="88"/>
      <c r="B51" s="88"/>
      <c r="C51" s="88"/>
      <c r="D51" s="92"/>
      <c r="E51" s="74" t="s">
        <v>197</v>
      </c>
      <c r="F51" s="74">
        <v>192004014</v>
      </c>
      <c r="G51" s="75" t="s">
        <v>263</v>
      </c>
      <c r="H51" s="74">
        <v>6</v>
      </c>
      <c r="I51" s="74">
        <v>150</v>
      </c>
      <c r="J51" s="74">
        <v>0</v>
      </c>
      <c r="K51" s="74">
        <v>150</v>
      </c>
      <c r="L51" s="74" t="s">
        <v>28</v>
      </c>
      <c r="M51" s="74"/>
      <c r="N51" s="74"/>
      <c r="O51" s="74"/>
      <c r="P51" s="74" t="s">
        <v>206</v>
      </c>
      <c r="Q51" s="74"/>
      <c r="R51" s="74"/>
      <c r="S51" s="75" t="s">
        <v>259</v>
      </c>
    </row>
    <row r="52" spans="1:19" ht="13.5">
      <c r="A52" s="88"/>
      <c r="B52" s="88"/>
      <c r="C52" s="88"/>
      <c r="D52" s="91" t="s">
        <v>153</v>
      </c>
      <c r="E52" s="74" t="s">
        <v>172</v>
      </c>
      <c r="F52" s="74">
        <v>192004015</v>
      </c>
      <c r="G52" s="75" t="s">
        <v>219</v>
      </c>
      <c r="H52" s="74">
        <v>2</v>
      </c>
      <c r="I52" s="74">
        <v>48</v>
      </c>
      <c r="J52" s="74">
        <v>48</v>
      </c>
      <c r="K52" s="74">
        <v>0</v>
      </c>
      <c r="L52" s="74" t="s">
        <v>173</v>
      </c>
      <c r="M52" s="74"/>
      <c r="N52" s="74"/>
      <c r="O52" s="74"/>
      <c r="P52" s="74" t="s">
        <v>224</v>
      </c>
      <c r="Q52" s="74"/>
      <c r="R52" s="74"/>
      <c r="S52" s="75"/>
    </row>
    <row r="53" spans="1:19" ht="13.5">
      <c r="A53" s="88"/>
      <c r="B53" s="88"/>
      <c r="C53" s="88"/>
      <c r="D53" s="106"/>
      <c r="E53" s="74" t="s">
        <v>172</v>
      </c>
      <c r="F53" s="74">
        <v>192004016</v>
      </c>
      <c r="G53" s="75" t="s">
        <v>220</v>
      </c>
      <c r="H53" s="74">
        <v>3</v>
      </c>
      <c r="I53" s="74">
        <v>72</v>
      </c>
      <c r="J53" s="74">
        <v>72</v>
      </c>
      <c r="K53" s="74">
        <v>0</v>
      </c>
      <c r="L53" s="74" t="s">
        <v>173</v>
      </c>
      <c r="M53" s="74"/>
      <c r="N53" s="74"/>
      <c r="O53" s="74"/>
      <c r="P53" s="76"/>
      <c r="Q53" s="74"/>
      <c r="R53" s="74" t="s">
        <v>225</v>
      </c>
      <c r="S53" s="75"/>
    </row>
    <row r="54" spans="1:19" ht="13.5">
      <c r="A54" s="88"/>
      <c r="B54" s="88"/>
      <c r="C54" s="88"/>
      <c r="D54" s="106"/>
      <c r="E54" s="74" t="s">
        <v>197</v>
      </c>
      <c r="F54" s="74">
        <v>192004017</v>
      </c>
      <c r="G54" s="75" t="s">
        <v>232</v>
      </c>
      <c r="H54" s="74">
        <v>2</v>
      </c>
      <c r="I54" s="74">
        <v>50</v>
      </c>
      <c r="J54" s="74">
        <v>0</v>
      </c>
      <c r="K54" s="74">
        <v>50</v>
      </c>
      <c r="L54" s="74" t="s">
        <v>174</v>
      </c>
      <c r="M54" s="74"/>
      <c r="N54" s="74"/>
      <c r="O54" s="74"/>
      <c r="P54" s="74" t="s">
        <v>195</v>
      </c>
      <c r="Q54" s="74"/>
      <c r="R54" s="74"/>
      <c r="S54" s="75"/>
    </row>
    <row r="55" spans="1:19" ht="13.5">
      <c r="A55" s="88"/>
      <c r="B55" s="88"/>
      <c r="C55" s="88"/>
      <c r="D55" s="92"/>
      <c r="E55" s="74" t="s">
        <v>197</v>
      </c>
      <c r="F55" s="74">
        <v>192004018</v>
      </c>
      <c r="G55" s="75" t="s">
        <v>233</v>
      </c>
      <c r="H55" s="74">
        <v>3</v>
      </c>
      <c r="I55" s="74">
        <v>75</v>
      </c>
      <c r="J55" s="74">
        <v>0</v>
      </c>
      <c r="K55" s="74">
        <v>75</v>
      </c>
      <c r="L55" s="74" t="s">
        <v>174</v>
      </c>
      <c r="M55" s="74"/>
      <c r="N55" s="74"/>
      <c r="O55" s="74"/>
      <c r="P55" s="76"/>
      <c r="Q55" s="74"/>
      <c r="R55" s="74" t="s">
        <v>194</v>
      </c>
      <c r="S55" s="75"/>
    </row>
    <row r="56" spans="1:19" ht="13.5">
      <c r="A56" s="88"/>
      <c r="B56" s="88"/>
      <c r="C56" s="88"/>
      <c r="D56" s="91" t="s">
        <v>154</v>
      </c>
      <c r="E56" s="74" t="s">
        <v>49</v>
      </c>
      <c r="F56" s="74" t="s">
        <v>94</v>
      </c>
      <c r="G56" s="75" t="s">
        <v>95</v>
      </c>
      <c r="H56" s="74">
        <v>12</v>
      </c>
      <c r="I56" s="74">
        <v>360</v>
      </c>
      <c r="J56" s="74">
        <v>0</v>
      </c>
      <c r="K56" s="74">
        <v>360</v>
      </c>
      <c r="L56" s="74" t="s">
        <v>28</v>
      </c>
      <c r="M56" s="74"/>
      <c r="N56" s="74"/>
      <c r="O56" s="74"/>
      <c r="P56" s="74"/>
      <c r="Q56" s="74"/>
      <c r="R56" s="76" t="s">
        <v>32</v>
      </c>
      <c r="S56" s="75"/>
    </row>
    <row r="57" spans="1:19" ht="13.5">
      <c r="A57" s="88"/>
      <c r="B57" s="88"/>
      <c r="C57" s="88"/>
      <c r="D57" s="92"/>
      <c r="E57" s="74" t="s">
        <v>49</v>
      </c>
      <c r="F57" s="74" t="s">
        <v>96</v>
      </c>
      <c r="G57" s="75" t="s">
        <v>97</v>
      </c>
      <c r="H57" s="74">
        <v>4</v>
      </c>
      <c r="I57" s="74">
        <v>120</v>
      </c>
      <c r="J57" s="74">
        <v>0</v>
      </c>
      <c r="K57" s="74">
        <v>120</v>
      </c>
      <c r="L57" s="74" t="s">
        <v>28</v>
      </c>
      <c r="M57" s="74"/>
      <c r="N57" s="74"/>
      <c r="O57" s="74"/>
      <c r="P57" s="74"/>
      <c r="Q57" s="74" t="s">
        <v>32</v>
      </c>
      <c r="R57" s="74"/>
      <c r="S57" s="75" t="s">
        <v>98</v>
      </c>
    </row>
    <row r="58" spans="1:19" ht="13.5">
      <c r="A58" s="88"/>
      <c r="B58" s="88"/>
      <c r="C58" s="88"/>
      <c r="D58" s="117" t="s">
        <v>99</v>
      </c>
      <c r="E58" s="117"/>
      <c r="F58" s="117"/>
      <c r="G58" s="117"/>
      <c r="H58" s="82">
        <f>SUM(H41:H57)+H40</f>
        <v>83</v>
      </c>
      <c r="I58" s="82">
        <f>SUM(I41:I57)</f>
        <v>1638</v>
      </c>
      <c r="J58" s="82">
        <f>SUM(J41:J57)</f>
        <v>212</v>
      </c>
      <c r="K58" s="82">
        <f>SUM(K41:K57)</f>
        <v>1432</v>
      </c>
      <c r="L58" s="82"/>
      <c r="M58" s="82">
        <v>6</v>
      </c>
      <c r="N58" s="82">
        <v>14</v>
      </c>
      <c r="O58" s="82">
        <v>12</v>
      </c>
      <c r="P58" s="82">
        <v>15</v>
      </c>
      <c r="Q58" s="82">
        <f>SUM(Q41:Q57)</f>
        <v>0</v>
      </c>
      <c r="R58" s="74">
        <v>0</v>
      </c>
      <c r="S58" s="86" t="s">
        <v>277</v>
      </c>
    </row>
    <row r="59" spans="1:19" ht="13.5">
      <c r="A59" s="88"/>
      <c r="B59" s="88"/>
      <c r="C59" s="84"/>
      <c r="D59" s="82" t="s">
        <v>150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74"/>
      <c r="S59" s="75"/>
    </row>
    <row r="60" spans="1:19" ht="13.5" customHeight="1">
      <c r="A60" s="88"/>
      <c r="B60" s="88"/>
      <c r="C60" s="88" t="s">
        <v>210</v>
      </c>
      <c r="D60" s="107" t="s">
        <v>198</v>
      </c>
      <c r="E60" s="82" t="s">
        <v>196</v>
      </c>
      <c r="F60" s="82">
        <v>192005001</v>
      </c>
      <c r="G60" s="83" t="s">
        <v>223</v>
      </c>
      <c r="H60" s="82">
        <v>2</v>
      </c>
      <c r="I60" s="82">
        <v>32</v>
      </c>
      <c r="J60" s="82">
        <v>10</v>
      </c>
      <c r="K60" s="82">
        <v>22</v>
      </c>
      <c r="L60" s="82" t="s">
        <v>28</v>
      </c>
      <c r="M60" s="82"/>
      <c r="N60" s="82"/>
      <c r="O60" s="82"/>
      <c r="P60" s="82"/>
      <c r="Q60" s="82" t="s">
        <v>204</v>
      </c>
      <c r="R60" s="74"/>
      <c r="S60" s="94" t="s">
        <v>164</v>
      </c>
    </row>
    <row r="61" spans="1:19" ht="13.5">
      <c r="A61" s="88"/>
      <c r="B61" s="88"/>
      <c r="C61" s="88"/>
      <c r="D61" s="108"/>
      <c r="E61" s="82" t="s">
        <v>196</v>
      </c>
      <c r="F61" s="82">
        <v>192005003</v>
      </c>
      <c r="G61" s="83" t="s">
        <v>255</v>
      </c>
      <c r="H61" s="82">
        <v>2</v>
      </c>
      <c r="I61" s="82">
        <v>32</v>
      </c>
      <c r="J61" s="82">
        <v>10</v>
      </c>
      <c r="K61" s="82">
        <v>22</v>
      </c>
      <c r="L61" s="82" t="s">
        <v>28</v>
      </c>
      <c r="M61" s="82"/>
      <c r="N61" s="82"/>
      <c r="O61" s="82"/>
      <c r="P61" s="82"/>
      <c r="Q61" s="82" t="s">
        <v>204</v>
      </c>
      <c r="R61" s="74"/>
      <c r="S61" s="95"/>
    </row>
    <row r="62" spans="1:19" ht="13.5">
      <c r="A62" s="88"/>
      <c r="B62" s="88"/>
      <c r="C62" s="88"/>
      <c r="D62" s="108"/>
      <c r="E62" s="82" t="s">
        <v>196</v>
      </c>
      <c r="F62" s="82">
        <v>192005004</v>
      </c>
      <c r="G62" s="83" t="s">
        <v>217</v>
      </c>
      <c r="H62" s="82">
        <v>2</v>
      </c>
      <c r="I62" s="82">
        <v>32</v>
      </c>
      <c r="J62" s="82">
        <v>10</v>
      </c>
      <c r="K62" s="82">
        <v>22</v>
      </c>
      <c r="L62" s="82" t="s">
        <v>28</v>
      </c>
      <c r="M62" s="82"/>
      <c r="N62" s="82"/>
      <c r="O62" s="82"/>
      <c r="P62" s="82"/>
      <c r="Q62" s="82" t="s">
        <v>204</v>
      </c>
      <c r="R62" s="74"/>
      <c r="S62" s="95"/>
    </row>
    <row r="63" spans="1:19" ht="13.5">
      <c r="A63" s="88"/>
      <c r="B63" s="88"/>
      <c r="C63" s="88"/>
      <c r="D63" s="109"/>
      <c r="E63" s="82" t="s">
        <v>197</v>
      </c>
      <c r="F63" s="82">
        <v>192005005</v>
      </c>
      <c r="G63" s="83" t="s">
        <v>231</v>
      </c>
      <c r="H63" s="82">
        <v>9</v>
      </c>
      <c r="I63" s="82">
        <v>225</v>
      </c>
      <c r="J63" s="82">
        <v>0</v>
      </c>
      <c r="K63" s="82">
        <v>225</v>
      </c>
      <c r="L63" s="82" t="s">
        <v>28</v>
      </c>
      <c r="M63" s="82"/>
      <c r="N63" s="82"/>
      <c r="O63" s="82"/>
      <c r="P63" s="82"/>
      <c r="Q63" s="82" t="s">
        <v>203</v>
      </c>
      <c r="R63" s="74"/>
      <c r="S63" s="95"/>
    </row>
    <row r="64" spans="1:19" ht="13.5">
      <c r="A64" s="88"/>
      <c r="B64" s="88"/>
      <c r="C64" s="88"/>
      <c r="D64" s="74" t="s">
        <v>155</v>
      </c>
      <c r="E64" s="74" t="s">
        <v>168</v>
      </c>
      <c r="F64" s="82">
        <v>192005006</v>
      </c>
      <c r="G64" s="75" t="s">
        <v>230</v>
      </c>
      <c r="H64" s="74">
        <f>H60+H61+H62+H63</f>
        <v>15</v>
      </c>
      <c r="I64" s="74">
        <f t="shared" ref="I64:K64" si="2">I60+I61+I62+I63</f>
        <v>321</v>
      </c>
      <c r="J64" s="74">
        <f t="shared" si="2"/>
        <v>30</v>
      </c>
      <c r="K64" s="74">
        <f t="shared" si="2"/>
        <v>291</v>
      </c>
      <c r="L64" s="74" t="s">
        <v>28</v>
      </c>
      <c r="M64" s="74"/>
      <c r="N64" s="74"/>
      <c r="O64" s="74"/>
      <c r="P64" s="74"/>
      <c r="Q64" s="76" t="s">
        <v>32</v>
      </c>
      <c r="R64" s="74"/>
      <c r="S64" s="96"/>
    </row>
    <row r="65" spans="1:19" ht="13.5">
      <c r="A65" s="88"/>
      <c r="B65" s="88"/>
      <c r="C65" s="88" t="s">
        <v>273</v>
      </c>
      <c r="D65" s="89" t="s">
        <v>160</v>
      </c>
      <c r="E65" s="74" t="s">
        <v>209</v>
      </c>
      <c r="F65" s="74">
        <v>192006001</v>
      </c>
      <c r="G65" s="75" t="s">
        <v>156</v>
      </c>
      <c r="H65" s="74">
        <v>2</v>
      </c>
      <c r="I65" s="74">
        <v>30</v>
      </c>
      <c r="J65" s="74">
        <v>0</v>
      </c>
      <c r="K65" s="74">
        <v>30</v>
      </c>
      <c r="L65" s="74" t="s">
        <v>28</v>
      </c>
      <c r="M65" s="74">
        <v>30</v>
      </c>
      <c r="N65" s="74"/>
      <c r="O65" s="74"/>
      <c r="P65" s="74"/>
      <c r="Q65" s="74"/>
      <c r="R65" s="74"/>
      <c r="S65" s="94" t="s">
        <v>276</v>
      </c>
    </row>
    <row r="66" spans="1:19" ht="13.5">
      <c r="A66" s="88"/>
      <c r="B66" s="88"/>
      <c r="C66" s="88"/>
      <c r="D66" s="90"/>
      <c r="E66" s="74" t="s">
        <v>209</v>
      </c>
      <c r="F66" s="74">
        <v>192006002</v>
      </c>
      <c r="G66" s="75" t="s">
        <v>157</v>
      </c>
      <c r="H66" s="74">
        <v>2</v>
      </c>
      <c r="I66" s="74">
        <v>30</v>
      </c>
      <c r="J66" s="74">
        <v>0</v>
      </c>
      <c r="K66" s="74">
        <v>30</v>
      </c>
      <c r="L66" s="74" t="s">
        <v>28</v>
      </c>
      <c r="M66" s="74"/>
      <c r="N66" s="74">
        <v>30</v>
      </c>
      <c r="O66" s="74"/>
      <c r="P66" s="74"/>
      <c r="Q66" s="74"/>
      <c r="R66" s="74"/>
      <c r="S66" s="95"/>
    </row>
    <row r="67" spans="1:19" ht="13.5">
      <c r="A67" s="88"/>
      <c r="B67" s="88"/>
      <c r="C67" s="88"/>
      <c r="D67" s="90"/>
      <c r="E67" s="74" t="s">
        <v>209</v>
      </c>
      <c r="F67" s="74">
        <v>192006003</v>
      </c>
      <c r="G67" s="75" t="s">
        <v>158</v>
      </c>
      <c r="H67" s="74">
        <v>2</v>
      </c>
      <c r="I67" s="74">
        <v>30</v>
      </c>
      <c r="J67" s="74">
        <v>0</v>
      </c>
      <c r="K67" s="74">
        <v>30</v>
      </c>
      <c r="L67" s="74" t="s">
        <v>28</v>
      </c>
      <c r="M67" s="74"/>
      <c r="N67" s="74"/>
      <c r="O67" s="74">
        <v>30</v>
      </c>
      <c r="P67" s="74"/>
      <c r="Q67" s="74"/>
      <c r="R67" s="74"/>
      <c r="S67" s="95"/>
    </row>
    <row r="68" spans="1:19" ht="13.5">
      <c r="A68" s="88"/>
      <c r="B68" s="88"/>
      <c r="C68" s="88"/>
      <c r="D68" s="90"/>
      <c r="E68" s="74" t="s">
        <v>209</v>
      </c>
      <c r="F68" s="74">
        <v>192006004</v>
      </c>
      <c r="G68" s="75" t="s">
        <v>159</v>
      </c>
      <c r="H68" s="74">
        <v>2</v>
      </c>
      <c r="I68" s="74">
        <v>30</v>
      </c>
      <c r="J68" s="74">
        <v>0</v>
      </c>
      <c r="K68" s="74">
        <v>30</v>
      </c>
      <c r="L68" s="74" t="s">
        <v>28</v>
      </c>
      <c r="M68" s="74"/>
      <c r="N68" s="74"/>
      <c r="O68" s="74"/>
      <c r="P68" s="74">
        <v>30</v>
      </c>
      <c r="Q68" s="74"/>
      <c r="R68" s="74"/>
      <c r="S68" s="95"/>
    </row>
    <row r="69" spans="1:19" ht="13.5" customHeight="1">
      <c r="A69" s="88"/>
      <c r="B69" s="88"/>
      <c r="C69" s="88"/>
      <c r="D69" s="90"/>
      <c r="E69" s="74" t="s">
        <v>209</v>
      </c>
      <c r="F69" s="74">
        <v>192006005</v>
      </c>
      <c r="G69" s="75" t="s">
        <v>218</v>
      </c>
      <c r="H69" s="74">
        <v>2</v>
      </c>
      <c r="I69" s="74">
        <v>30</v>
      </c>
      <c r="J69" s="74">
        <v>0</v>
      </c>
      <c r="K69" s="74">
        <v>30</v>
      </c>
      <c r="L69" s="74" t="s">
        <v>28</v>
      </c>
      <c r="M69" s="74">
        <v>30</v>
      </c>
      <c r="N69" s="74"/>
      <c r="O69" s="74"/>
      <c r="P69" s="74"/>
      <c r="Q69" s="74"/>
      <c r="R69" s="74"/>
      <c r="S69" s="97" t="s">
        <v>275</v>
      </c>
    </row>
    <row r="70" spans="1:19" ht="13.5">
      <c r="A70" s="88"/>
      <c r="B70" s="88"/>
      <c r="C70" s="88"/>
      <c r="D70" s="90"/>
      <c r="E70" s="74" t="s">
        <v>209</v>
      </c>
      <c r="F70" s="74">
        <v>192006006</v>
      </c>
      <c r="G70" s="75" t="s">
        <v>161</v>
      </c>
      <c r="H70" s="74">
        <v>2</v>
      </c>
      <c r="I70" s="74">
        <v>30</v>
      </c>
      <c r="J70" s="74">
        <v>0</v>
      </c>
      <c r="K70" s="74">
        <v>30</v>
      </c>
      <c r="L70" s="74" t="s">
        <v>28</v>
      </c>
      <c r="M70" s="74"/>
      <c r="N70" s="74">
        <v>30</v>
      </c>
      <c r="O70" s="74"/>
      <c r="P70" s="74"/>
      <c r="Q70" s="74"/>
      <c r="R70" s="74"/>
      <c r="S70" s="98"/>
    </row>
    <row r="71" spans="1:19" ht="13.5">
      <c r="A71" s="88"/>
      <c r="B71" s="88"/>
      <c r="C71" s="88"/>
      <c r="D71" s="90"/>
      <c r="E71" s="74" t="s">
        <v>209</v>
      </c>
      <c r="F71" s="74">
        <v>192006007</v>
      </c>
      <c r="G71" s="75" t="s">
        <v>162</v>
      </c>
      <c r="H71" s="74">
        <v>2</v>
      </c>
      <c r="I71" s="74">
        <v>30</v>
      </c>
      <c r="J71" s="74">
        <v>0</v>
      </c>
      <c r="K71" s="74">
        <v>30</v>
      </c>
      <c r="L71" s="74" t="s">
        <v>28</v>
      </c>
      <c r="M71" s="74"/>
      <c r="N71" s="74"/>
      <c r="O71" s="74">
        <v>30</v>
      </c>
      <c r="P71" s="74"/>
      <c r="Q71" s="74"/>
      <c r="R71" s="74"/>
      <c r="S71" s="98"/>
    </row>
    <row r="72" spans="1:19" ht="13.5">
      <c r="A72" s="88"/>
      <c r="B72" s="88"/>
      <c r="C72" s="88"/>
      <c r="D72" s="90"/>
      <c r="E72" s="74" t="s">
        <v>209</v>
      </c>
      <c r="F72" s="74">
        <v>192006008</v>
      </c>
      <c r="G72" s="75" t="s">
        <v>163</v>
      </c>
      <c r="H72" s="74">
        <v>2</v>
      </c>
      <c r="I72" s="74">
        <v>30</v>
      </c>
      <c r="J72" s="74">
        <v>0</v>
      </c>
      <c r="K72" s="74">
        <v>30</v>
      </c>
      <c r="L72" s="74" t="s">
        <v>28</v>
      </c>
      <c r="M72" s="74"/>
      <c r="N72" s="74"/>
      <c r="O72" s="74"/>
      <c r="P72" s="74">
        <v>30</v>
      </c>
      <c r="Q72" s="74"/>
      <c r="R72" s="74"/>
      <c r="S72" s="98"/>
    </row>
    <row r="73" spans="1:19" ht="13.5">
      <c r="A73" s="88"/>
      <c r="B73" s="88"/>
      <c r="C73" s="88"/>
      <c r="D73" s="87" t="s">
        <v>274</v>
      </c>
      <c r="E73" s="74" t="s">
        <v>169</v>
      </c>
      <c r="F73" s="74">
        <v>192006009</v>
      </c>
      <c r="G73" s="75" t="s">
        <v>264</v>
      </c>
      <c r="H73" s="74">
        <v>4</v>
      </c>
      <c r="I73" s="74">
        <v>80</v>
      </c>
      <c r="J73" s="74">
        <v>0</v>
      </c>
      <c r="K73" s="74">
        <v>80</v>
      </c>
      <c r="L73" s="74" t="s">
        <v>28</v>
      </c>
      <c r="M73" s="74"/>
      <c r="N73" s="74" t="s">
        <v>265</v>
      </c>
      <c r="O73" s="74"/>
      <c r="P73" s="74"/>
      <c r="Q73" s="74"/>
      <c r="R73" s="74"/>
      <c r="S73" s="75" t="s">
        <v>111</v>
      </c>
    </row>
    <row r="74" spans="1:19" ht="13.5">
      <c r="A74" s="88"/>
      <c r="B74" s="88"/>
      <c r="C74" s="85"/>
      <c r="D74" s="88" t="s">
        <v>100</v>
      </c>
      <c r="E74" s="88"/>
      <c r="F74" s="88"/>
      <c r="G74" s="88"/>
      <c r="H74" s="74">
        <f>H64+H65+H66+H67+H68</f>
        <v>23</v>
      </c>
      <c r="I74" s="74">
        <f t="shared" ref="I74:K74" si="3">I64+I65+I66+I67+I68</f>
        <v>441</v>
      </c>
      <c r="J74" s="74">
        <f t="shared" si="3"/>
        <v>30</v>
      </c>
      <c r="K74" s="74">
        <f t="shared" si="3"/>
        <v>411</v>
      </c>
      <c r="L74" s="74">
        <f>SUM(L60:L72)</f>
        <v>0</v>
      </c>
      <c r="M74" s="74"/>
      <c r="N74" s="74"/>
      <c r="O74" s="74"/>
      <c r="P74" s="74"/>
      <c r="Q74" s="74">
        <v>16</v>
      </c>
      <c r="R74" s="74"/>
      <c r="S74" s="75" t="s">
        <v>267</v>
      </c>
    </row>
    <row r="75" spans="1:19" ht="13.5">
      <c r="A75" s="88"/>
      <c r="B75" s="88" t="s">
        <v>101</v>
      </c>
      <c r="C75" s="88"/>
      <c r="D75" s="88"/>
      <c r="E75" s="88"/>
      <c r="F75" s="88"/>
      <c r="G75" s="88"/>
      <c r="H75" s="74">
        <f>H74+H58</f>
        <v>106</v>
      </c>
      <c r="I75" s="74">
        <f>I74+I58+I40</f>
        <v>2378</v>
      </c>
      <c r="J75" s="74">
        <f>J74+J58+J40</f>
        <v>302</v>
      </c>
      <c r="K75" s="74">
        <f>K74+K58+K40</f>
        <v>2082</v>
      </c>
      <c r="L75" s="74"/>
      <c r="M75" s="74">
        <f>M74+M58+M40</f>
        <v>14</v>
      </c>
      <c r="N75" s="74">
        <f>N74+N58+N40</f>
        <v>20</v>
      </c>
      <c r="O75" s="74">
        <f>O74+O58+O40</f>
        <v>12</v>
      </c>
      <c r="P75" s="74">
        <f>P74+P58+P40</f>
        <v>15</v>
      </c>
      <c r="Q75" s="74">
        <f>Q58+Q74</f>
        <v>16</v>
      </c>
      <c r="R75" s="74"/>
      <c r="S75" s="75"/>
    </row>
    <row r="76" spans="1:19" ht="13.5">
      <c r="A76" s="88" t="s">
        <v>102</v>
      </c>
      <c r="B76" s="88" t="s">
        <v>91</v>
      </c>
      <c r="C76" s="88"/>
      <c r="D76" s="88"/>
      <c r="E76" s="74" t="s">
        <v>49</v>
      </c>
      <c r="F76" s="74">
        <v>199801001</v>
      </c>
      <c r="G76" s="75" t="s">
        <v>103</v>
      </c>
      <c r="H76" s="74">
        <v>2</v>
      </c>
      <c r="I76" s="74">
        <v>40</v>
      </c>
      <c r="J76" s="74">
        <v>0</v>
      </c>
      <c r="K76" s="74">
        <v>40</v>
      </c>
      <c r="L76" s="74" t="s">
        <v>28</v>
      </c>
      <c r="M76" s="74"/>
      <c r="N76" s="74"/>
      <c r="O76" s="74"/>
      <c r="P76" s="74"/>
      <c r="Q76" s="74"/>
      <c r="R76" s="74"/>
      <c r="S76" s="75" t="s">
        <v>104</v>
      </c>
    </row>
    <row r="77" spans="1:19" ht="13.5">
      <c r="A77" s="88"/>
      <c r="B77" s="88"/>
      <c r="C77" s="88"/>
      <c r="D77" s="88"/>
      <c r="E77" s="74" t="s">
        <v>49</v>
      </c>
      <c r="F77" s="74">
        <v>199801002</v>
      </c>
      <c r="G77" s="75" t="s">
        <v>105</v>
      </c>
      <c r="H77" s="74">
        <v>4</v>
      </c>
      <c r="I77" s="74">
        <v>80</v>
      </c>
      <c r="J77" s="74">
        <v>0</v>
      </c>
      <c r="K77" s="74">
        <v>80</v>
      </c>
      <c r="L77" s="74" t="s">
        <v>28</v>
      </c>
      <c r="M77" s="74"/>
      <c r="N77" s="74"/>
      <c r="O77" s="74"/>
      <c r="P77" s="74"/>
      <c r="Q77" s="74"/>
      <c r="R77" s="74"/>
      <c r="S77" s="75" t="s">
        <v>104</v>
      </c>
    </row>
    <row r="78" spans="1:19" ht="13.5">
      <c r="A78" s="88"/>
      <c r="B78" s="88"/>
      <c r="C78" s="88"/>
      <c r="D78" s="88"/>
      <c r="E78" s="74" t="s">
        <v>49</v>
      </c>
      <c r="F78" s="74">
        <v>199801003</v>
      </c>
      <c r="G78" s="75" t="s">
        <v>106</v>
      </c>
      <c r="H78" s="74">
        <v>2</v>
      </c>
      <c r="I78" s="74">
        <v>40</v>
      </c>
      <c r="J78" s="74">
        <v>0</v>
      </c>
      <c r="K78" s="74">
        <v>40</v>
      </c>
      <c r="L78" s="74" t="s">
        <v>28</v>
      </c>
      <c r="M78" s="74"/>
      <c r="N78" s="74"/>
      <c r="O78" s="74"/>
      <c r="P78" s="74"/>
      <c r="Q78" s="74"/>
      <c r="R78" s="74"/>
      <c r="S78" s="75" t="s">
        <v>104</v>
      </c>
    </row>
    <row r="79" spans="1:19" ht="13.5">
      <c r="A79" s="88"/>
      <c r="B79" s="88" t="s">
        <v>107</v>
      </c>
      <c r="C79" s="88"/>
      <c r="D79" s="88"/>
      <c r="E79" s="88"/>
      <c r="F79" s="88"/>
      <c r="G79" s="88"/>
      <c r="H79" s="74">
        <f>SUM(H76:H78)</f>
        <v>8</v>
      </c>
      <c r="I79" s="74">
        <f>SUM(I76:I78)</f>
        <v>160</v>
      </c>
      <c r="J79" s="74">
        <f>SUM(J76:J78)</f>
        <v>0</v>
      </c>
      <c r="K79" s="74">
        <f>SUM(K76:K78)</f>
        <v>160</v>
      </c>
      <c r="L79" s="74"/>
      <c r="M79" s="74"/>
      <c r="N79" s="74"/>
      <c r="O79" s="74"/>
      <c r="P79" s="74"/>
      <c r="Q79" s="74"/>
      <c r="R79" s="74"/>
      <c r="S79" s="75"/>
    </row>
    <row r="80" spans="1:19" ht="13.5">
      <c r="A80" s="88" t="s">
        <v>108</v>
      </c>
      <c r="B80" s="88" t="s">
        <v>91</v>
      </c>
      <c r="C80" s="88"/>
      <c r="D80" s="88"/>
      <c r="E80" s="74" t="s">
        <v>49</v>
      </c>
      <c r="F80" s="74" t="s">
        <v>109</v>
      </c>
      <c r="G80" s="75" t="s">
        <v>110</v>
      </c>
      <c r="H80" s="74">
        <v>2</v>
      </c>
      <c r="I80" s="74">
        <v>40</v>
      </c>
      <c r="J80" s="74">
        <v>0</v>
      </c>
      <c r="K80" s="74">
        <v>40</v>
      </c>
      <c r="L80" s="74" t="s">
        <v>28</v>
      </c>
      <c r="M80" s="74"/>
      <c r="N80" s="74" t="s">
        <v>29</v>
      </c>
      <c r="O80" s="74"/>
      <c r="P80" s="74"/>
      <c r="Q80" s="74"/>
      <c r="R80" s="74"/>
      <c r="S80" s="75" t="s">
        <v>111</v>
      </c>
    </row>
    <row r="81" spans="1:19" ht="13.5">
      <c r="A81" s="88"/>
      <c r="B81" s="88"/>
      <c r="C81" s="88"/>
      <c r="D81" s="88"/>
      <c r="E81" s="74" t="s">
        <v>49</v>
      </c>
      <c r="F81" s="74">
        <v>199801005</v>
      </c>
      <c r="G81" s="75" t="s">
        <v>112</v>
      </c>
      <c r="H81" s="74">
        <v>4</v>
      </c>
      <c r="I81" s="74">
        <v>80</v>
      </c>
      <c r="J81" s="74">
        <v>0</v>
      </c>
      <c r="K81" s="74">
        <v>80</v>
      </c>
      <c r="L81" s="74" t="s">
        <v>28</v>
      </c>
      <c r="M81" s="74"/>
      <c r="N81" s="74"/>
      <c r="O81" s="74"/>
      <c r="P81" s="74" t="s">
        <v>113</v>
      </c>
      <c r="Q81" s="74"/>
      <c r="R81" s="74"/>
      <c r="S81" s="75" t="s">
        <v>114</v>
      </c>
    </row>
    <row r="82" spans="1:19" ht="13.5">
      <c r="A82" s="88"/>
      <c r="B82" s="88" t="s">
        <v>115</v>
      </c>
      <c r="C82" s="88"/>
      <c r="D82" s="88"/>
      <c r="E82" s="88"/>
      <c r="F82" s="88"/>
      <c r="G82" s="88"/>
      <c r="H82" s="74">
        <f>SUM(H80:H81)</f>
        <v>6</v>
      </c>
      <c r="I82" s="74">
        <f>SUM(I80:I81)</f>
        <v>120</v>
      </c>
      <c r="J82" s="74">
        <f>SUM(J80:J81)</f>
        <v>0</v>
      </c>
      <c r="K82" s="74">
        <f>SUM(K80:K81)</f>
        <v>120</v>
      </c>
      <c r="L82" s="74"/>
      <c r="M82" s="74"/>
      <c r="N82" s="74"/>
      <c r="O82" s="74"/>
      <c r="P82" s="74"/>
      <c r="Q82" s="74"/>
      <c r="R82" s="74"/>
      <c r="S82" s="75"/>
    </row>
    <row r="83" spans="1:19" ht="13.5">
      <c r="A83" s="88" t="s">
        <v>116</v>
      </c>
      <c r="B83" s="88"/>
      <c r="C83" s="88"/>
      <c r="D83" s="88"/>
      <c r="E83" s="88"/>
      <c r="F83" s="88"/>
      <c r="G83" s="88"/>
      <c r="H83" s="74">
        <f>H79+H75+H34+H82</f>
        <v>172</v>
      </c>
      <c r="I83" s="74">
        <f>I79+I75+I34+I82</f>
        <v>3486</v>
      </c>
      <c r="J83" s="74">
        <f>J79+J75+J34+J82</f>
        <v>856</v>
      </c>
      <c r="K83" s="74">
        <f>K79+K75+K34+K82</f>
        <v>2636</v>
      </c>
      <c r="L83" s="74"/>
      <c r="M83" s="74">
        <f>M79+M75+M34+M82</f>
        <v>27</v>
      </c>
      <c r="N83" s="74">
        <f>N79+N75+N34+N82</f>
        <v>28</v>
      </c>
      <c r="O83" s="74">
        <f>O79+O75+O34+O82</f>
        <v>22</v>
      </c>
      <c r="P83" s="74">
        <f>P79+P75+P34+P82</f>
        <v>23</v>
      </c>
      <c r="Q83" s="74">
        <f>Q79+Q75+Q34+Q82</f>
        <v>16</v>
      </c>
      <c r="R83" s="74"/>
      <c r="S83" s="75" t="s">
        <v>268</v>
      </c>
    </row>
  </sheetData>
  <sheetProtection formatCells="0" insertHyperlinks="0" autoFilter="0"/>
  <mergeCells count="68"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  <mergeCell ref="F3:F5"/>
    <mergeCell ref="B82:G82"/>
    <mergeCell ref="D31:F31"/>
    <mergeCell ref="D32:F32"/>
    <mergeCell ref="D33:G33"/>
    <mergeCell ref="B34:G34"/>
    <mergeCell ref="C40:G40"/>
    <mergeCell ref="D37:D39"/>
    <mergeCell ref="D46:D48"/>
    <mergeCell ref="D49:D51"/>
    <mergeCell ref="D52:D55"/>
    <mergeCell ref="D56:D57"/>
    <mergeCell ref="D58:G58"/>
    <mergeCell ref="B80:D81"/>
    <mergeCell ref="B79:G79"/>
    <mergeCell ref="D74:G74"/>
    <mergeCell ref="A83:G83"/>
    <mergeCell ref="A3:A5"/>
    <mergeCell ref="A6:A34"/>
    <mergeCell ref="A36:A75"/>
    <mergeCell ref="A76:A79"/>
    <mergeCell ref="A80:A82"/>
    <mergeCell ref="B36:B40"/>
    <mergeCell ref="B41:B74"/>
    <mergeCell ref="C36:C39"/>
    <mergeCell ref="C41:C58"/>
    <mergeCell ref="D3:D5"/>
    <mergeCell ref="D6:D12"/>
    <mergeCell ref="D13:D17"/>
    <mergeCell ref="D42:D45"/>
    <mergeCell ref="B3:C5"/>
    <mergeCell ref="B6:C26"/>
    <mergeCell ref="B76:D78"/>
    <mergeCell ref="B27:C33"/>
    <mergeCell ref="D22:D23"/>
    <mergeCell ref="D24:D25"/>
    <mergeCell ref="B75:G75"/>
    <mergeCell ref="D60:D63"/>
    <mergeCell ref="D20:D21"/>
    <mergeCell ref="G3:G5"/>
    <mergeCell ref="D28:F28"/>
    <mergeCell ref="D29:F29"/>
    <mergeCell ref="D30:F30"/>
    <mergeCell ref="D26:G26"/>
    <mergeCell ref="D18:D19"/>
    <mergeCell ref="E3:E5"/>
    <mergeCell ref="C60:C64"/>
    <mergeCell ref="C65:C73"/>
    <mergeCell ref="D65:D72"/>
    <mergeCell ref="S20:S21"/>
    <mergeCell ref="S27:S32"/>
    <mergeCell ref="S60:S64"/>
    <mergeCell ref="S65:S68"/>
    <mergeCell ref="D27:F27"/>
    <mergeCell ref="S69:S72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L18" sqref="L18"/>
    </sheetView>
  </sheetViews>
  <sheetFormatPr defaultColWidth="11.1328125" defaultRowHeight="21" customHeight="1"/>
  <cols>
    <col min="1" max="1" width="7.46484375" style="1" customWidth="1"/>
    <col min="2" max="2" width="8.73046875" style="1" customWidth="1"/>
    <col min="3" max="3" width="11.1328125" style="1" customWidth="1"/>
    <col min="4" max="4" width="16" style="1" customWidth="1"/>
    <col min="5" max="5" width="5.1328125" style="1" customWidth="1"/>
    <col min="6" max="6" width="10.265625" style="1" customWidth="1"/>
    <col min="7" max="10" width="6.59765625" style="1" customWidth="1"/>
    <col min="11" max="12" width="9.1328125" style="1" customWidth="1"/>
    <col min="13" max="13" width="25.1328125" style="2" customWidth="1"/>
    <col min="14" max="14" width="9.46484375" style="1" customWidth="1"/>
    <col min="15" max="15" width="11.1328125" style="1" customWidth="1"/>
    <col min="16" max="16384" width="11.1328125" style="1"/>
  </cols>
  <sheetData>
    <row r="1" spans="1:16" ht="42.95" customHeight="1">
      <c r="A1" s="125" t="s">
        <v>117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7"/>
      <c r="N1" s="6"/>
      <c r="O1" s="6"/>
      <c r="P1" s="6"/>
    </row>
    <row r="2" spans="1:16" ht="21" customHeight="1">
      <c r="A2" s="120" t="s">
        <v>2</v>
      </c>
      <c r="B2" s="122"/>
      <c r="C2" s="120" t="s">
        <v>4</v>
      </c>
      <c r="D2" s="120" t="s">
        <v>5</v>
      </c>
      <c r="E2" s="120" t="s">
        <v>118</v>
      </c>
      <c r="F2" s="120" t="s">
        <v>119</v>
      </c>
      <c r="G2" s="120" t="s">
        <v>6</v>
      </c>
      <c r="H2" s="120" t="s">
        <v>120</v>
      </c>
      <c r="I2" s="128"/>
      <c r="J2" s="129"/>
      <c r="K2" s="120" t="s">
        <v>8</v>
      </c>
      <c r="L2" s="120" t="s">
        <v>121</v>
      </c>
      <c r="M2" s="120" t="s">
        <v>122</v>
      </c>
      <c r="N2" s="120" t="s">
        <v>123</v>
      </c>
      <c r="O2" s="6"/>
      <c r="P2" s="6"/>
    </row>
    <row r="3" spans="1:16" ht="21" customHeight="1">
      <c r="A3" s="123"/>
      <c r="B3" s="124"/>
      <c r="C3" s="121"/>
      <c r="D3" s="121"/>
      <c r="E3" s="121"/>
      <c r="F3" s="121"/>
      <c r="G3" s="121"/>
      <c r="H3" s="3" t="s">
        <v>124</v>
      </c>
      <c r="I3" s="3" t="s">
        <v>12</v>
      </c>
      <c r="J3" s="3" t="s">
        <v>13</v>
      </c>
      <c r="K3" s="121"/>
      <c r="L3" s="121"/>
      <c r="M3" s="130"/>
      <c r="N3" s="121"/>
      <c r="O3" s="6"/>
      <c r="P3" s="6"/>
    </row>
    <row r="4" spans="1:16" ht="21" customHeight="1">
      <c r="A4" s="120" t="s">
        <v>58</v>
      </c>
      <c r="B4" s="120" t="s">
        <v>125</v>
      </c>
      <c r="C4" s="4">
        <v>191702001</v>
      </c>
      <c r="D4" s="3" t="s">
        <v>59</v>
      </c>
      <c r="E4" s="3" t="s">
        <v>30</v>
      </c>
      <c r="F4" s="3" t="s">
        <v>126</v>
      </c>
      <c r="G4" s="3">
        <v>3</v>
      </c>
      <c r="H4" s="3">
        <v>56</v>
      </c>
      <c r="I4" s="3">
        <v>56</v>
      </c>
      <c r="J4" s="3">
        <v>0</v>
      </c>
      <c r="K4" s="3" t="s">
        <v>34</v>
      </c>
      <c r="L4" s="3" t="s">
        <v>127</v>
      </c>
      <c r="M4" s="3" t="s">
        <v>128</v>
      </c>
      <c r="N4" s="3" t="s">
        <v>129</v>
      </c>
      <c r="O4" s="6"/>
      <c r="P4" s="6"/>
    </row>
    <row r="5" spans="1:16" ht="21" customHeight="1">
      <c r="A5" s="120"/>
      <c r="B5" s="120"/>
      <c r="C5" s="4">
        <v>191702002</v>
      </c>
      <c r="D5" s="3" t="s">
        <v>130</v>
      </c>
      <c r="E5" s="3" t="s">
        <v>30</v>
      </c>
      <c r="F5" s="3" t="s">
        <v>126</v>
      </c>
      <c r="G5" s="3">
        <v>3</v>
      </c>
      <c r="H5" s="3">
        <v>56</v>
      </c>
      <c r="I5" s="3">
        <v>56</v>
      </c>
      <c r="J5" s="3">
        <v>0</v>
      </c>
      <c r="K5" s="3" t="s">
        <v>34</v>
      </c>
      <c r="L5" s="3" t="s">
        <v>127</v>
      </c>
      <c r="M5" s="3" t="s">
        <v>131</v>
      </c>
      <c r="N5" s="3" t="s">
        <v>129</v>
      </c>
      <c r="O5" s="6"/>
      <c r="P5" s="6"/>
    </row>
    <row r="6" spans="1:16" ht="21" customHeight="1">
      <c r="A6" s="120"/>
      <c r="B6" s="120"/>
      <c r="C6" s="4">
        <v>191702003</v>
      </c>
      <c r="D6" s="3" t="s">
        <v>132</v>
      </c>
      <c r="E6" s="3" t="s">
        <v>30</v>
      </c>
      <c r="F6" s="3" t="s">
        <v>133</v>
      </c>
      <c r="G6" s="3">
        <v>4</v>
      </c>
      <c r="H6" s="3">
        <v>68</v>
      </c>
      <c r="I6" s="3">
        <v>68</v>
      </c>
      <c r="J6" s="3">
        <v>0</v>
      </c>
      <c r="K6" s="3" t="s">
        <v>34</v>
      </c>
      <c r="L6" s="3" t="s">
        <v>127</v>
      </c>
      <c r="M6" s="3" t="s">
        <v>131</v>
      </c>
      <c r="N6" s="3" t="s">
        <v>129</v>
      </c>
      <c r="O6" s="6"/>
      <c r="P6" s="3"/>
    </row>
    <row r="7" spans="1:16" ht="21" customHeight="1">
      <c r="A7" s="120"/>
      <c r="B7" s="120"/>
      <c r="C7" s="4">
        <v>191602101</v>
      </c>
      <c r="D7" s="3" t="s">
        <v>134</v>
      </c>
      <c r="E7" s="3" t="s">
        <v>30</v>
      </c>
      <c r="F7" s="3" t="s">
        <v>135</v>
      </c>
      <c r="G7" s="3">
        <v>4</v>
      </c>
      <c r="H7" s="3">
        <v>68</v>
      </c>
      <c r="I7" s="3">
        <v>68</v>
      </c>
      <c r="J7" s="3">
        <v>0</v>
      </c>
      <c r="K7" s="3" t="s">
        <v>34</v>
      </c>
      <c r="L7" s="3" t="s">
        <v>127</v>
      </c>
      <c r="M7" s="3" t="s">
        <v>131</v>
      </c>
      <c r="N7" s="3" t="s">
        <v>136</v>
      </c>
      <c r="O7" s="6"/>
      <c r="P7" s="6"/>
    </row>
    <row r="8" spans="1:16" ht="21" customHeight="1">
      <c r="A8" s="120"/>
      <c r="B8" s="120"/>
      <c r="C8" s="4">
        <v>191702006</v>
      </c>
      <c r="D8" s="3" t="s">
        <v>62</v>
      </c>
      <c r="E8" s="3" t="s">
        <v>30</v>
      </c>
      <c r="F8" s="3" t="s">
        <v>133</v>
      </c>
      <c r="G8" s="3">
        <v>4</v>
      </c>
      <c r="H8" s="3">
        <v>64</v>
      </c>
      <c r="I8" s="3">
        <v>64</v>
      </c>
      <c r="J8" s="3">
        <v>0</v>
      </c>
      <c r="K8" s="3" t="s">
        <v>34</v>
      </c>
      <c r="L8" s="3" t="s">
        <v>127</v>
      </c>
      <c r="M8" s="3" t="s">
        <v>128</v>
      </c>
      <c r="N8" s="3" t="s">
        <v>129</v>
      </c>
      <c r="O8" s="6"/>
      <c r="P8" s="6"/>
    </row>
    <row r="9" spans="1:16" ht="21" customHeight="1">
      <c r="A9" s="120"/>
      <c r="B9" s="5" t="s">
        <v>137</v>
      </c>
      <c r="C9" s="5" t="s">
        <v>138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sheetProtection formatCells="0" insertHyperlinks="0" autoFilter="0"/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8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6B01-73D1-47B8-9E57-AD1FF1187FD2}">
  <dimension ref="A1:Y11"/>
  <sheetViews>
    <sheetView workbookViewId="0">
      <selection activeCell="J15" sqref="J15"/>
    </sheetView>
  </sheetViews>
  <sheetFormatPr defaultRowHeight="13.5"/>
  <cols>
    <col min="1" max="1" width="16.46484375" customWidth="1"/>
  </cols>
  <sheetData>
    <row r="1" spans="1:25" ht="33.4" thickBot="1">
      <c r="A1" s="11" t="s">
        <v>139</v>
      </c>
      <c r="B1" s="12">
        <v>1</v>
      </c>
      <c r="C1" s="12">
        <v>2</v>
      </c>
      <c r="D1" s="12">
        <v>3</v>
      </c>
      <c r="E1" s="12">
        <v>4</v>
      </c>
      <c r="F1" s="13">
        <v>5</v>
      </c>
      <c r="G1" s="13">
        <v>6</v>
      </c>
      <c r="H1" s="13">
        <v>7</v>
      </c>
      <c r="I1" s="13">
        <v>8</v>
      </c>
      <c r="J1" s="14">
        <v>9</v>
      </c>
      <c r="K1" s="14">
        <v>10</v>
      </c>
      <c r="L1" s="14">
        <v>11</v>
      </c>
      <c r="M1" s="14">
        <v>12</v>
      </c>
      <c r="N1" s="15">
        <v>13</v>
      </c>
      <c r="O1" s="15">
        <v>14</v>
      </c>
      <c r="P1" s="15">
        <v>15</v>
      </c>
      <c r="Q1" s="15">
        <v>16</v>
      </c>
      <c r="R1" s="16">
        <v>17</v>
      </c>
      <c r="S1" s="32">
        <v>18</v>
      </c>
      <c r="T1" s="16">
        <v>19</v>
      </c>
      <c r="U1" s="16">
        <v>20</v>
      </c>
      <c r="V1" s="17">
        <v>21</v>
      </c>
      <c r="W1" s="39">
        <v>22</v>
      </c>
      <c r="X1" s="44">
        <v>23</v>
      </c>
      <c r="Y1" s="45">
        <v>24</v>
      </c>
    </row>
    <row r="2" spans="1:25" ht="35.25" customHeight="1" thickBot="1">
      <c r="A2" s="145">
        <v>1</v>
      </c>
      <c r="B2" s="147" t="s">
        <v>31</v>
      </c>
      <c r="C2" s="148"/>
      <c r="D2" s="149" t="s">
        <v>140</v>
      </c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1"/>
      <c r="R2" s="31" t="s">
        <v>142</v>
      </c>
      <c r="S2" s="33"/>
      <c r="T2" s="155"/>
      <c r="U2" s="155"/>
      <c r="V2" s="155"/>
      <c r="W2" s="155"/>
      <c r="X2" s="47"/>
      <c r="Y2" s="50"/>
    </row>
    <row r="3" spans="1:25" ht="39.75" customHeight="1" thickBot="1">
      <c r="A3" s="146"/>
      <c r="B3" s="164" t="s">
        <v>143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6"/>
      <c r="S3" s="34"/>
      <c r="T3" s="156"/>
      <c r="U3" s="156"/>
      <c r="V3" s="156"/>
      <c r="W3" s="156"/>
      <c r="X3" s="48"/>
      <c r="Y3" s="48"/>
    </row>
    <row r="4" spans="1:25" ht="30.75" customHeight="1" thickBot="1">
      <c r="A4" s="145">
        <v>2</v>
      </c>
      <c r="B4" s="157" t="s">
        <v>140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9"/>
      <c r="S4" s="30" t="s">
        <v>142</v>
      </c>
      <c r="T4" s="35"/>
      <c r="U4" s="18"/>
      <c r="V4" s="19"/>
      <c r="W4" s="40"/>
      <c r="X4" s="48"/>
      <c r="Y4" s="48"/>
    </row>
    <row r="5" spans="1:25" ht="38.25" customHeight="1" thickBot="1">
      <c r="A5" s="146"/>
      <c r="B5" s="167" t="s">
        <v>143</v>
      </c>
      <c r="C5" s="168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70"/>
      <c r="T5" s="51"/>
      <c r="U5" s="22"/>
      <c r="V5" s="20"/>
      <c r="W5" s="41"/>
      <c r="X5" s="48"/>
      <c r="Y5" s="49"/>
    </row>
    <row r="6" spans="1:25" ht="40.5" customHeight="1" thickBot="1">
      <c r="A6" s="21" t="s">
        <v>144</v>
      </c>
      <c r="B6" s="171" t="s">
        <v>145</v>
      </c>
      <c r="C6" s="172"/>
      <c r="D6" s="55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54"/>
      <c r="U6" s="37"/>
      <c r="V6" s="20"/>
      <c r="W6" s="41"/>
      <c r="X6" s="48"/>
      <c r="Y6" s="47"/>
    </row>
    <row r="7" spans="1:25" ht="36" customHeight="1" thickBot="1">
      <c r="A7" s="23">
        <v>3</v>
      </c>
      <c r="B7" s="160" t="s">
        <v>143</v>
      </c>
      <c r="C7" s="161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3"/>
      <c r="S7" s="52" t="s">
        <v>142</v>
      </c>
      <c r="T7" s="53"/>
      <c r="U7" s="36"/>
      <c r="V7" s="20"/>
      <c r="W7" s="41"/>
      <c r="X7" s="49"/>
      <c r="Y7" s="49"/>
    </row>
    <row r="8" spans="1:25" ht="39" customHeight="1" thickBot="1">
      <c r="A8" s="24">
        <v>4</v>
      </c>
      <c r="B8" s="131" t="s">
        <v>143</v>
      </c>
      <c r="C8" s="131"/>
      <c r="D8" s="131"/>
      <c r="E8" s="131"/>
      <c r="F8" s="131"/>
      <c r="G8" s="131"/>
      <c r="H8" s="131"/>
      <c r="I8" s="131"/>
      <c r="J8" s="131"/>
      <c r="K8" s="132"/>
      <c r="L8" s="133" t="s">
        <v>146</v>
      </c>
      <c r="M8" s="134"/>
      <c r="N8" s="134"/>
      <c r="O8" s="135"/>
      <c r="P8" s="136" t="s">
        <v>207</v>
      </c>
      <c r="Q8" s="137"/>
      <c r="R8" s="67" t="s">
        <v>205</v>
      </c>
      <c r="S8" s="38" t="s">
        <v>142</v>
      </c>
      <c r="T8" s="35"/>
      <c r="U8" s="22"/>
      <c r="V8" s="20"/>
      <c r="W8" s="41"/>
      <c r="X8" s="42"/>
      <c r="Y8" s="42"/>
    </row>
    <row r="9" spans="1:25" ht="32.25" customHeight="1" thickBot="1">
      <c r="A9" s="25" t="s">
        <v>144</v>
      </c>
      <c r="B9" s="152" t="s">
        <v>147</v>
      </c>
      <c r="C9" s="153"/>
      <c r="D9" s="153"/>
      <c r="E9" s="15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  <c r="S9" s="27"/>
      <c r="T9" s="27"/>
      <c r="U9" s="28"/>
      <c r="V9" s="20"/>
      <c r="W9" s="41"/>
      <c r="X9" s="42"/>
      <c r="Y9" s="43"/>
    </row>
    <row r="10" spans="1:25" ht="36" customHeight="1" thickBot="1">
      <c r="A10" s="23">
        <v>5</v>
      </c>
      <c r="B10" s="142" t="s">
        <v>148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4"/>
      <c r="S10" s="29" t="s">
        <v>141</v>
      </c>
      <c r="T10" s="30" t="s">
        <v>142</v>
      </c>
      <c r="U10" s="46"/>
      <c r="V10" s="17"/>
      <c r="W10" s="39"/>
      <c r="X10" s="47"/>
      <c r="Y10" s="50"/>
    </row>
    <row r="11" spans="1:25" ht="38.25" customHeight="1" thickBot="1">
      <c r="A11" s="24">
        <v>6</v>
      </c>
      <c r="B11" s="139" t="s">
        <v>149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1"/>
      <c r="P11" s="138" t="s">
        <v>193</v>
      </c>
      <c r="Q11" s="138"/>
      <c r="R11" s="138"/>
      <c r="S11" s="138"/>
      <c r="T11" s="138"/>
      <c r="U11" s="138"/>
      <c r="V11" s="133" t="s">
        <v>192</v>
      </c>
      <c r="W11" s="134"/>
      <c r="X11" s="134"/>
      <c r="Y11" s="135"/>
    </row>
  </sheetData>
  <mergeCells count="19">
    <mergeCell ref="A2:A3"/>
    <mergeCell ref="B2:C2"/>
    <mergeCell ref="D2:Q2"/>
    <mergeCell ref="B9:E9"/>
    <mergeCell ref="T2:W2"/>
    <mergeCell ref="T3:W3"/>
    <mergeCell ref="A4:A5"/>
    <mergeCell ref="B4:R4"/>
    <mergeCell ref="B7:R7"/>
    <mergeCell ref="B3:R3"/>
    <mergeCell ref="B5:S5"/>
    <mergeCell ref="B6:C6"/>
    <mergeCell ref="B8:K8"/>
    <mergeCell ref="L8:O8"/>
    <mergeCell ref="P8:Q8"/>
    <mergeCell ref="V11:Y11"/>
    <mergeCell ref="P11:U11"/>
    <mergeCell ref="B11:O11"/>
    <mergeCell ref="B10:R10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1947-BD4D-47D3-9A86-D3619DA04577}">
  <dimension ref="A1:N19"/>
  <sheetViews>
    <sheetView workbookViewId="0">
      <selection activeCell="N7" sqref="N7:N10"/>
    </sheetView>
  </sheetViews>
  <sheetFormatPr defaultRowHeight="13.5"/>
  <cols>
    <col min="4" max="4" width="7.265625" style="58" customWidth="1"/>
    <col min="5" max="5" width="41.1328125" customWidth="1"/>
    <col min="6" max="6" width="17.86328125" customWidth="1"/>
    <col min="7" max="7" width="46" customWidth="1"/>
    <col min="8" max="8" width="21.46484375" customWidth="1"/>
  </cols>
  <sheetData>
    <row r="1" spans="1:14" ht="23.25">
      <c r="A1" s="56" t="s">
        <v>175</v>
      </c>
      <c r="B1" s="178" t="s">
        <v>176</v>
      </c>
      <c r="C1" s="178"/>
      <c r="D1" s="56" t="s">
        <v>177</v>
      </c>
      <c r="E1" s="59" t="s">
        <v>238</v>
      </c>
      <c r="F1" s="59"/>
      <c r="G1" s="59" t="s">
        <v>178</v>
      </c>
      <c r="H1" s="60"/>
    </row>
    <row r="2" spans="1:14" ht="23.25" customHeight="1">
      <c r="A2" s="61">
        <v>1</v>
      </c>
      <c r="B2" s="62" t="s">
        <v>179</v>
      </c>
      <c r="C2" s="62" t="s">
        <v>180</v>
      </c>
      <c r="D2" s="66">
        <v>1</v>
      </c>
      <c r="F2" s="175" t="s">
        <v>188</v>
      </c>
      <c r="G2" s="63" t="s">
        <v>200</v>
      </c>
      <c r="H2" s="177" t="s">
        <v>189</v>
      </c>
    </row>
    <row r="3" spans="1:14" ht="22.5" customHeight="1">
      <c r="A3" s="61">
        <v>2</v>
      </c>
      <c r="B3" s="179"/>
      <c r="C3" s="180"/>
      <c r="D3" s="66">
        <v>2</v>
      </c>
      <c r="E3" s="68"/>
      <c r="F3" s="175"/>
      <c r="G3" s="63" t="s">
        <v>199</v>
      </c>
      <c r="H3" s="177"/>
    </row>
    <row r="4" spans="1:14" ht="22.5" customHeight="1">
      <c r="A4" s="61">
        <v>3</v>
      </c>
      <c r="B4" s="179"/>
      <c r="C4" s="180"/>
      <c r="D4" s="69">
        <v>3</v>
      </c>
      <c r="E4" s="71"/>
      <c r="F4" s="176"/>
      <c r="G4" s="63" t="s">
        <v>199</v>
      </c>
      <c r="H4" s="177"/>
    </row>
    <row r="5" spans="1:14" ht="22.5" customHeight="1">
      <c r="A5" s="61">
        <v>4</v>
      </c>
      <c r="B5" s="179"/>
      <c r="C5" s="180"/>
      <c r="D5" s="66">
        <v>4</v>
      </c>
      <c r="E5" s="70" t="s">
        <v>239</v>
      </c>
      <c r="F5" s="175"/>
      <c r="G5" s="63" t="s">
        <v>181</v>
      </c>
      <c r="H5" s="177"/>
    </row>
    <row r="6" spans="1:14" ht="22.5" customHeight="1">
      <c r="A6" s="61">
        <v>5</v>
      </c>
      <c r="B6" s="179"/>
      <c r="C6" s="180"/>
      <c r="D6" s="66">
        <v>5</v>
      </c>
      <c r="E6" s="57" t="s">
        <v>239</v>
      </c>
      <c r="F6" s="175"/>
      <c r="G6" s="63" t="s">
        <v>221</v>
      </c>
      <c r="H6" s="177"/>
    </row>
    <row r="7" spans="1:14" ht="22.5" customHeight="1">
      <c r="A7" s="61">
        <v>6</v>
      </c>
      <c r="B7" s="179"/>
      <c r="C7" s="180"/>
      <c r="D7" s="66">
        <v>6</v>
      </c>
      <c r="E7" s="57" t="s">
        <v>240</v>
      </c>
      <c r="F7" s="175"/>
      <c r="G7" s="63" t="s">
        <v>221</v>
      </c>
      <c r="H7" s="177"/>
      <c r="K7">
        <v>570</v>
      </c>
      <c r="L7">
        <v>36</v>
      </c>
      <c r="M7">
        <v>32</v>
      </c>
      <c r="N7">
        <v>40</v>
      </c>
    </row>
    <row r="8" spans="1:14" ht="22.5" customHeight="1">
      <c r="A8" s="61">
        <v>7</v>
      </c>
      <c r="B8" s="179"/>
      <c r="C8" s="180"/>
      <c r="D8" s="66">
        <v>7</v>
      </c>
      <c r="E8" s="57" t="s">
        <v>240</v>
      </c>
      <c r="F8" s="175"/>
      <c r="G8" s="63" t="s">
        <v>221</v>
      </c>
      <c r="H8" s="177"/>
      <c r="K8">
        <v>56</v>
      </c>
      <c r="L8">
        <v>64</v>
      </c>
      <c r="M8">
        <v>64</v>
      </c>
      <c r="N8">
        <v>35</v>
      </c>
    </row>
    <row r="9" spans="1:14" ht="22.5" customHeight="1">
      <c r="A9" s="61">
        <v>8</v>
      </c>
      <c r="B9" s="179"/>
      <c r="C9" s="180"/>
      <c r="D9" s="66">
        <v>8</v>
      </c>
      <c r="E9" s="57" t="s">
        <v>260</v>
      </c>
      <c r="F9" s="175"/>
      <c r="G9" s="73" t="s">
        <v>243</v>
      </c>
      <c r="H9" s="177"/>
      <c r="K9">
        <v>56</v>
      </c>
      <c r="L9">
        <v>42</v>
      </c>
      <c r="M9">
        <v>225</v>
      </c>
      <c r="N9">
        <v>150</v>
      </c>
    </row>
    <row r="10" spans="1:14" ht="22.5" customHeight="1">
      <c r="A10" s="61">
        <v>9</v>
      </c>
      <c r="B10" s="179"/>
      <c r="C10" s="180"/>
      <c r="D10" s="66">
        <v>9</v>
      </c>
      <c r="E10" s="57" t="s">
        <v>260</v>
      </c>
      <c r="F10" s="175"/>
      <c r="G10" s="73"/>
      <c r="H10" s="177"/>
      <c r="K10">
        <v>56</v>
      </c>
      <c r="L10">
        <v>225</v>
      </c>
      <c r="M10">
        <f>SUM(M7:M9)</f>
        <v>321</v>
      </c>
      <c r="N10">
        <f>SUM(N7:N9)</f>
        <v>225</v>
      </c>
    </row>
    <row r="11" spans="1:14" ht="23.25" customHeight="1">
      <c r="A11" s="61">
        <v>10</v>
      </c>
      <c r="B11" s="62" t="s">
        <v>182</v>
      </c>
      <c r="C11" s="62" t="s">
        <v>183</v>
      </c>
      <c r="D11" s="66">
        <v>10</v>
      </c>
      <c r="E11" s="65" t="s">
        <v>241</v>
      </c>
      <c r="F11" s="175"/>
      <c r="G11" s="72" t="s">
        <v>242</v>
      </c>
      <c r="H11" s="177"/>
      <c r="K11">
        <v>56</v>
      </c>
      <c r="L11">
        <f>SUM(L7:L10)</f>
        <v>367</v>
      </c>
    </row>
    <row r="12" spans="1:14" ht="22.5" customHeight="1">
      <c r="A12" s="61">
        <v>11</v>
      </c>
      <c r="B12" s="173"/>
      <c r="C12" s="174"/>
      <c r="D12" s="66">
        <v>11</v>
      </c>
      <c r="E12" s="65" t="s">
        <v>241</v>
      </c>
      <c r="F12" s="175"/>
      <c r="G12" s="64" t="s">
        <v>184</v>
      </c>
      <c r="H12" s="177"/>
      <c r="K12">
        <f>SUM(K7:K11)</f>
        <v>794</v>
      </c>
    </row>
    <row r="13" spans="1:14" ht="22.5" customHeight="1">
      <c r="A13" s="61">
        <v>12</v>
      </c>
      <c r="B13" s="173"/>
      <c r="C13" s="174"/>
      <c r="D13" s="66">
        <v>12</v>
      </c>
      <c r="E13" s="65" t="s">
        <v>244</v>
      </c>
      <c r="F13" s="175"/>
      <c r="G13" s="64" t="s">
        <v>201</v>
      </c>
      <c r="H13" s="177"/>
    </row>
    <row r="14" spans="1:14" ht="22.5" customHeight="1">
      <c r="A14" s="61">
        <v>13</v>
      </c>
      <c r="B14" s="173"/>
      <c r="C14" s="174"/>
      <c r="D14" s="66">
        <v>13</v>
      </c>
      <c r="E14" s="65" t="s">
        <v>244</v>
      </c>
      <c r="F14" s="175"/>
      <c r="G14" s="64" t="s">
        <v>201</v>
      </c>
      <c r="H14" s="177"/>
    </row>
    <row r="15" spans="1:14" ht="22.5" customHeight="1">
      <c r="A15" s="61">
        <v>14</v>
      </c>
      <c r="B15" s="173"/>
      <c r="C15" s="174"/>
      <c r="D15" s="66">
        <v>14</v>
      </c>
      <c r="E15" s="65" t="s">
        <v>244</v>
      </c>
      <c r="F15" s="175"/>
      <c r="G15" s="64" t="s">
        <v>186</v>
      </c>
      <c r="H15" s="177"/>
    </row>
    <row r="16" spans="1:14" ht="22.5" customHeight="1">
      <c r="A16" s="61">
        <v>15</v>
      </c>
      <c r="B16" s="173"/>
      <c r="C16" s="174"/>
      <c r="D16" s="66">
        <v>15</v>
      </c>
      <c r="E16" s="65" t="s">
        <v>244</v>
      </c>
      <c r="F16" s="175"/>
      <c r="G16" s="64" t="s">
        <v>186</v>
      </c>
      <c r="H16" s="177"/>
    </row>
    <row r="17" spans="1:8" ht="22.5" customHeight="1">
      <c r="A17" s="61">
        <v>16</v>
      </c>
      <c r="B17" s="173"/>
      <c r="C17" s="174"/>
      <c r="D17" s="66">
        <v>16</v>
      </c>
      <c r="E17" s="65" t="s">
        <v>244</v>
      </c>
      <c r="F17" s="175"/>
      <c r="G17" s="64" t="s">
        <v>190</v>
      </c>
      <c r="H17" s="177"/>
    </row>
    <row r="18" spans="1:8" ht="22.5" customHeight="1">
      <c r="A18" s="61">
        <v>17</v>
      </c>
      <c r="B18" s="173"/>
      <c r="C18" s="174"/>
      <c r="D18" s="66">
        <v>17</v>
      </c>
      <c r="E18" s="65" t="s">
        <v>185</v>
      </c>
      <c r="F18" s="175"/>
      <c r="G18" s="64" t="s">
        <v>191</v>
      </c>
      <c r="H18" s="177"/>
    </row>
    <row r="19" spans="1:8" ht="23.25">
      <c r="A19" s="61">
        <v>17</v>
      </c>
      <c r="B19" s="173"/>
      <c r="C19" s="174"/>
      <c r="D19" s="66">
        <v>18</v>
      </c>
      <c r="E19" s="65" t="s">
        <v>187</v>
      </c>
      <c r="F19" s="175"/>
      <c r="G19" s="64" t="s">
        <v>191</v>
      </c>
      <c r="H19" s="177"/>
    </row>
  </sheetData>
  <mergeCells count="7">
    <mergeCell ref="B12:B19"/>
    <mergeCell ref="C12:C19"/>
    <mergeCell ref="F2:F19"/>
    <mergeCell ref="H2:H19"/>
    <mergeCell ref="B1:C1"/>
    <mergeCell ref="B3:B10"/>
    <mergeCell ref="C3:C10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heetInterline xmlns="https://web.wps.cn/et/2018/main" xmlns:s="http://schemas.openxmlformats.org/spreadsheetml/2006/main">
  <interlineItem sheetStid="1" interlineOnOff="0" interlineColor="0"/>
  <interlineItem sheetStid="4" interlineOnOff="0" interlineColor="0"/>
  <interlineItem sheetStid="3" interlineOnOff="0" interlineColor="0"/>
  <interlineItem sheetStid="5" interlineOnOff="0" interlineColor="0"/>
</sheetInterline>
</file>

<file path=customXml/item3.xml><?xml version="1.0" encoding="utf-8"?>
<pixelators xmlns="https://web.wps.cn/et/2018/main" xmlns:s="http://schemas.openxmlformats.org/spreadsheetml/2006/main">
  <pixelatorList sheetStid="1"/>
  <pixelatorList sheetStid="4"/>
  <pixelatorList sheetStid="3"/>
  <pixelatorList sheetStid="5"/>
</pixelator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6.xml><?xml version="1.0" encoding="utf-8"?>
<allowEditUser xmlns="https://web.wps.cn/et/2018/main" xmlns:s="http://schemas.openxmlformats.org/spreadsheetml/2006/main" hasInvisiblePropRange="0">
  <rangeList sheetStid="1" master=""/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三年制模版</vt:lpstr>
      <vt:lpstr>英语课信息表</vt:lpstr>
      <vt:lpstr>周次表</vt:lpstr>
      <vt:lpstr>实训安排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24429</cp:lastModifiedBy>
  <cp:lastPrinted>2021-03-23T09:55:00Z</cp:lastPrinted>
  <dcterms:created xsi:type="dcterms:W3CDTF">2016-05-22T16:57:00Z</dcterms:created>
  <dcterms:modified xsi:type="dcterms:W3CDTF">2021-08-20T09:59:50Z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</Properties>
</file>