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75" windowWidth="20715" windowHeight="13245"/>
  </bookViews>
  <sheets>
    <sheet name="2021" sheetId="13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0" i="13" l="1"/>
  <c r="J90" i="13"/>
  <c r="I90" i="13"/>
  <c r="H90" i="13"/>
  <c r="S90" i="13" s="1"/>
  <c r="K87" i="13"/>
  <c r="J87" i="13"/>
  <c r="I87" i="13"/>
  <c r="H87" i="13"/>
  <c r="S87" i="13" s="1"/>
  <c r="K82" i="13"/>
  <c r="J82" i="13"/>
  <c r="I82" i="13"/>
  <c r="H82" i="13"/>
  <c r="S82" i="13" s="1"/>
  <c r="Y81" i="13"/>
  <c r="X81" i="13"/>
  <c r="W81" i="13"/>
  <c r="V81" i="13"/>
  <c r="U81" i="13"/>
  <c r="T81" i="13"/>
  <c r="Y80" i="13"/>
  <c r="X80" i="13"/>
  <c r="W80" i="13"/>
  <c r="V80" i="13"/>
  <c r="U80" i="13"/>
  <c r="T80" i="13"/>
  <c r="Y79" i="13"/>
  <c r="X79" i="13"/>
  <c r="W79" i="13"/>
  <c r="V79" i="13"/>
  <c r="U79" i="13"/>
  <c r="T79" i="13"/>
  <c r="Y78" i="13"/>
  <c r="X78" i="13"/>
  <c r="W78" i="13"/>
  <c r="V78" i="13"/>
  <c r="U78" i="13"/>
  <c r="T78" i="13"/>
  <c r="Y77" i="13"/>
  <c r="X77" i="13"/>
  <c r="W77" i="13"/>
  <c r="V77" i="13"/>
  <c r="U77" i="13"/>
  <c r="T77" i="13"/>
  <c r="Y76" i="13"/>
  <c r="X76" i="13"/>
  <c r="W76" i="13"/>
  <c r="V76" i="13"/>
  <c r="U76" i="13"/>
  <c r="T76" i="13"/>
  <c r="Y75" i="13"/>
  <c r="X75" i="13"/>
  <c r="W75" i="13"/>
  <c r="V75" i="13"/>
  <c r="U75" i="13"/>
  <c r="T75" i="13"/>
  <c r="Y74" i="13"/>
  <c r="X74" i="13"/>
  <c r="W74" i="13"/>
  <c r="V74" i="13"/>
  <c r="U74" i="13"/>
  <c r="T74" i="13"/>
  <c r="Y73" i="13"/>
  <c r="X73" i="13"/>
  <c r="W73" i="13"/>
  <c r="V73" i="13"/>
  <c r="U73" i="13"/>
  <c r="T73" i="13"/>
  <c r="Y72" i="13"/>
  <c r="X72" i="13"/>
  <c r="W72" i="13"/>
  <c r="V72" i="13"/>
  <c r="U72" i="13"/>
  <c r="T72" i="13"/>
  <c r="H72" i="13"/>
  <c r="Y71" i="13"/>
  <c r="X71" i="13"/>
  <c r="W71" i="13"/>
  <c r="V71" i="13"/>
  <c r="U71" i="13"/>
  <c r="T71" i="13"/>
  <c r="Y70" i="13"/>
  <c r="X70" i="13"/>
  <c r="W70" i="13"/>
  <c r="V70" i="13"/>
  <c r="U70" i="13"/>
  <c r="T70" i="13"/>
  <c r="Y69" i="13"/>
  <c r="X69" i="13"/>
  <c r="W69" i="13"/>
  <c r="V69" i="13"/>
  <c r="U69" i="13"/>
  <c r="T69" i="13"/>
  <c r="Y68" i="13"/>
  <c r="X68" i="13"/>
  <c r="W68" i="13"/>
  <c r="W82" i="13" s="1"/>
  <c r="P82" i="13" s="1"/>
  <c r="V68" i="13"/>
  <c r="U68" i="13"/>
  <c r="T68" i="13"/>
  <c r="K67" i="13"/>
  <c r="K83" i="13" s="1"/>
  <c r="J67" i="13"/>
  <c r="J83" i="13" s="1"/>
  <c r="I67" i="13"/>
  <c r="I83" i="13" s="1"/>
  <c r="H67" i="13"/>
  <c r="H83" i="13" s="1"/>
  <c r="S83" i="13" s="1"/>
  <c r="Y66" i="13"/>
  <c r="X66" i="13"/>
  <c r="W66" i="13"/>
  <c r="V66" i="13"/>
  <c r="U66" i="13"/>
  <c r="T66" i="13"/>
  <c r="Y65" i="13"/>
  <c r="X65" i="13"/>
  <c r="W65" i="13"/>
  <c r="V65" i="13"/>
  <c r="U65" i="13"/>
  <c r="T65" i="13"/>
  <c r="Y64" i="13"/>
  <c r="X64" i="13"/>
  <c r="W64" i="13"/>
  <c r="V64" i="13"/>
  <c r="U64" i="13"/>
  <c r="T64" i="13"/>
  <c r="Y63" i="13"/>
  <c r="X63" i="13"/>
  <c r="W63" i="13"/>
  <c r="V63" i="13"/>
  <c r="U63" i="13"/>
  <c r="T63" i="13"/>
  <c r="Y62" i="13"/>
  <c r="X62" i="13"/>
  <c r="W62" i="13"/>
  <c r="V62" i="13"/>
  <c r="U62" i="13"/>
  <c r="T62" i="13"/>
  <c r="Y61" i="13"/>
  <c r="X61" i="13"/>
  <c r="W61" i="13"/>
  <c r="V61" i="13"/>
  <c r="U61" i="13"/>
  <c r="T61" i="13"/>
  <c r="Y60" i="13"/>
  <c r="X60" i="13"/>
  <c r="W60" i="13"/>
  <c r="V60" i="13"/>
  <c r="U60" i="13"/>
  <c r="T60" i="13"/>
  <c r="Y59" i="13"/>
  <c r="X59" i="13"/>
  <c r="W59" i="13"/>
  <c r="V59" i="13"/>
  <c r="U59" i="13"/>
  <c r="T59" i="13"/>
  <c r="Y58" i="13"/>
  <c r="X58" i="13"/>
  <c r="W58" i="13"/>
  <c r="V58" i="13"/>
  <c r="U58" i="13"/>
  <c r="T58" i="13"/>
  <c r="Y57" i="13"/>
  <c r="X57" i="13"/>
  <c r="W57" i="13"/>
  <c r="V57" i="13"/>
  <c r="U57" i="13"/>
  <c r="T57" i="13"/>
  <c r="Y56" i="13"/>
  <c r="X56" i="13"/>
  <c r="W56" i="13"/>
  <c r="V56" i="13"/>
  <c r="U56" i="13"/>
  <c r="T56" i="13"/>
  <c r="Y55" i="13"/>
  <c r="X55" i="13"/>
  <c r="W55" i="13"/>
  <c r="V55" i="13"/>
  <c r="U55" i="13"/>
  <c r="T55" i="13"/>
  <c r="Y54" i="13"/>
  <c r="X54" i="13"/>
  <c r="W54" i="13"/>
  <c r="V54" i="13"/>
  <c r="U54" i="13"/>
  <c r="T54" i="13"/>
  <c r="Y53" i="13"/>
  <c r="X53" i="13"/>
  <c r="W53" i="13"/>
  <c r="V53" i="13"/>
  <c r="U53" i="13"/>
  <c r="T53" i="13"/>
  <c r="Y52" i="13"/>
  <c r="X52" i="13"/>
  <c r="W52" i="13"/>
  <c r="V52" i="13"/>
  <c r="U52" i="13"/>
  <c r="T52" i="13"/>
  <c r="Y51" i="13"/>
  <c r="X51" i="13"/>
  <c r="W51" i="13"/>
  <c r="V51" i="13"/>
  <c r="U51" i="13"/>
  <c r="T51" i="13"/>
  <c r="Y50" i="13"/>
  <c r="X50" i="13"/>
  <c r="W50" i="13"/>
  <c r="V50" i="13"/>
  <c r="U50" i="13"/>
  <c r="T50" i="13"/>
  <c r="Y49" i="13"/>
  <c r="X49" i="13"/>
  <c r="W49" i="13"/>
  <c r="V49" i="13"/>
  <c r="U49" i="13"/>
  <c r="T49" i="13"/>
  <c r="Y48" i="13"/>
  <c r="X48" i="13"/>
  <c r="W48" i="13"/>
  <c r="V48" i="13"/>
  <c r="U48" i="13"/>
  <c r="T48" i="13"/>
  <c r="Y47" i="13"/>
  <c r="X47" i="13"/>
  <c r="W47" i="13"/>
  <c r="V47" i="13"/>
  <c r="U47" i="13"/>
  <c r="T47" i="13"/>
  <c r="Y46" i="13"/>
  <c r="X46" i="13"/>
  <c r="W46" i="13"/>
  <c r="V46" i="13"/>
  <c r="U46" i="13"/>
  <c r="T46" i="13"/>
  <c r="Y45" i="13"/>
  <c r="X45" i="13"/>
  <c r="W45" i="13"/>
  <c r="V45" i="13"/>
  <c r="U45" i="13"/>
  <c r="T45" i="13"/>
  <c r="Y44" i="13"/>
  <c r="X44" i="13"/>
  <c r="W44" i="13"/>
  <c r="V44" i="13"/>
  <c r="U44" i="13"/>
  <c r="T44" i="13"/>
  <c r="Y43" i="13"/>
  <c r="X43" i="13"/>
  <c r="W43" i="13"/>
  <c r="V43" i="13"/>
  <c r="U43" i="13"/>
  <c r="T43" i="13"/>
  <c r="Y42" i="13"/>
  <c r="X42" i="13"/>
  <c r="W42" i="13"/>
  <c r="V42" i="13"/>
  <c r="U42" i="13"/>
  <c r="T42" i="13"/>
  <c r="Y41" i="13"/>
  <c r="X41" i="13"/>
  <c r="W41" i="13"/>
  <c r="V41" i="13"/>
  <c r="U41" i="13"/>
  <c r="T41" i="13"/>
  <c r="Y40" i="13"/>
  <c r="X40" i="13"/>
  <c r="W40" i="13"/>
  <c r="V40" i="13"/>
  <c r="U40" i="13"/>
  <c r="T40" i="13"/>
  <c r="Y39" i="13"/>
  <c r="X39" i="13"/>
  <c r="W39" i="13"/>
  <c r="V39" i="13"/>
  <c r="U39" i="13"/>
  <c r="T39" i="13"/>
  <c r="Y38" i="13"/>
  <c r="X38" i="13"/>
  <c r="W38" i="13"/>
  <c r="V38" i="13"/>
  <c r="V67" i="13" s="1"/>
  <c r="O67" i="13" s="1"/>
  <c r="U38" i="13"/>
  <c r="T38" i="13"/>
  <c r="Y37" i="13"/>
  <c r="Y67" i="13" s="1"/>
  <c r="R67" i="13" s="1"/>
  <c r="X37" i="13"/>
  <c r="X67" i="13" s="1"/>
  <c r="Q67" i="13" s="1"/>
  <c r="W37" i="13"/>
  <c r="V37" i="13"/>
  <c r="U37" i="13"/>
  <c r="U67" i="13" s="1"/>
  <c r="N67" i="13" s="1"/>
  <c r="T37" i="13"/>
  <c r="T67" i="13" s="1"/>
  <c r="M67" i="13" s="1"/>
  <c r="S34" i="13"/>
  <c r="K34" i="13"/>
  <c r="J34" i="13"/>
  <c r="I34" i="13"/>
  <c r="K26" i="13"/>
  <c r="K35" i="13" s="1"/>
  <c r="K91" i="13" s="1"/>
  <c r="J26" i="13"/>
  <c r="J35" i="13" s="1"/>
  <c r="J91" i="13" s="1"/>
  <c r="I26" i="13"/>
  <c r="I35" i="13" s="1"/>
  <c r="I91" i="13" s="1"/>
  <c r="H26" i="13"/>
  <c r="S26" i="13" s="1"/>
  <c r="Y25" i="13"/>
  <c r="X25" i="13"/>
  <c r="W25" i="13"/>
  <c r="V25" i="13"/>
  <c r="U25" i="13"/>
  <c r="T25" i="13"/>
  <c r="Y24" i="13"/>
  <c r="X24" i="13"/>
  <c r="W24" i="13"/>
  <c r="V24" i="13"/>
  <c r="U24" i="13"/>
  <c r="T24" i="13"/>
  <c r="Y23" i="13"/>
  <c r="X23" i="13"/>
  <c r="W23" i="13"/>
  <c r="V23" i="13"/>
  <c r="U23" i="13"/>
  <c r="T23" i="13"/>
  <c r="Y22" i="13"/>
  <c r="X22" i="13"/>
  <c r="W22" i="13"/>
  <c r="V22" i="13"/>
  <c r="U22" i="13"/>
  <c r="T22" i="13"/>
  <c r="Y21" i="13"/>
  <c r="X21" i="13"/>
  <c r="W21" i="13"/>
  <c r="V21" i="13"/>
  <c r="U21" i="13"/>
  <c r="T21" i="13"/>
  <c r="Y20" i="13"/>
  <c r="X20" i="13"/>
  <c r="W20" i="13"/>
  <c r="V20" i="13"/>
  <c r="U20" i="13"/>
  <c r="T20" i="13"/>
  <c r="Y19" i="13"/>
  <c r="X19" i="13"/>
  <c r="W19" i="13"/>
  <c r="V19" i="13"/>
  <c r="U19" i="13"/>
  <c r="T19" i="13"/>
  <c r="Y18" i="13"/>
  <c r="X18" i="13"/>
  <c r="W18" i="13"/>
  <c r="V18" i="13"/>
  <c r="U18" i="13"/>
  <c r="T18" i="13"/>
  <c r="Y17" i="13"/>
  <c r="X17" i="13"/>
  <c r="W17" i="13"/>
  <c r="V17" i="13"/>
  <c r="U17" i="13"/>
  <c r="T17" i="13"/>
  <c r="Y16" i="13"/>
  <c r="X16" i="13"/>
  <c r="W16" i="13"/>
  <c r="V16" i="13"/>
  <c r="U16" i="13"/>
  <c r="T16" i="13"/>
  <c r="Y15" i="13"/>
  <c r="X15" i="13"/>
  <c r="W15" i="13"/>
  <c r="V15" i="13"/>
  <c r="U15" i="13"/>
  <c r="T15" i="13"/>
  <c r="Y14" i="13"/>
  <c r="X14" i="13"/>
  <c r="W14" i="13"/>
  <c r="V14" i="13"/>
  <c r="U14" i="13"/>
  <c r="T14" i="13"/>
  <c r="Y13" i="13"/>
  <c r="X13" i="13"/>
  <c r="W13" i="13"/>
  <c r="V13" i="13"/>
  <c r="U13" i="13"/>
  <c r="T13" i="13"/>
  <c r="Y12" i="13"/>
  <c r="X12" i="13"/>
  <c r="W12" i="13"/>
  <c r="V12" i="13"/>
  <c r="U12" i="13"/>
  <c r="T12" i="13"/>
  <c r="Y11" i="13"/>
  <c r="X11" i="13"/>
  <c r="W11" i="13"/>
  <c r="V11" i="13"/>
  <c r="U11" i="13"/>
  <c r="T11" i="13"/>
  <c r="Y10" i="13"/>
  <c r="X10" i="13"/>
  <c r="W10" i="13"/>
  <c r="V10" i="13"/>
  <c r="U10" i="13"/>
  <c r="T10" i="13"/>
  <c r="Y9" i="13"/>
  <c r="X9" i="13"/>
  <c r="W9" i="13"/>
  <c r="V9" i="13"/>
  <c r="U9" i="13"/>
  <c r="T9" i="13"/>
  <c r="Y8" i="13"/>
  <c r="X8" i="13"/>
  <c r="W8" i="13"/>
  <c r="V8" i="13"/>
  <c r="U8" i="13"/>
  <c r="T8" i="13"/>
  <c r="Y7" i="13"/>
  <c r="X7" i="13"/>
  <c r="W7" i="13"/>
  <c r="V7" i="13"/>
  <c r="V26" i="13" s="1"/>
  <c r="O26" i="13" s="1"/>
  <c r="O35" i="13" s="1"/>
  <c r="U7" i="13"/>
  <c r="T7" i="13"/>
  <c r="Y6" i="13"/>
  <c r="Y26" i="13" s="1"/>
  <c r="R26" i="13" s="1"/>
  <c r="R35" i="13" s="1"/>
  <c r="X6" i="13"/>
  <c r="X26" i="13" s="1"/>
  <c r="Q26" i="13" s="1"/>
  <c r="Q35" i="13" s="1"/>
  <c r="W6" i="13"/>
  <c r="V6" i="13"/>
  <c r="U6" i="13"/>
  <c r="U26" i="13" s="1"/>
  <c r="N26" i="13" s="1"/>
  <c r="N35" i="13" s="1"/>
  <c r="T6" i="13"/>
  <c r="T26" i="13" s="1"/>
  <c r="M26" i="13" s="1"/>
  <c r="M35" i="13" s="1"/>
  <c r="H35" i="13" l="1"/>
  <c r="S35" i="13" s="1"/>
  <c r="T82" i="13"/>
  <c r="M82" i="13" s="1"/>
  <c r="M83" i="13" s="1"/>
  <c r="M91" i="13" s="1"/>
  <c r="X82" i="13"/>
  <c r="Q82" i="13" s="1"/>
  <c r="U82" i="13"/>
  <c r="N82" i="13" s="1"/>
  <c r="N83" i="13" s="1"/>
  <c r="N91" i="13" s="1"/>
  <c r="Y82" i="13"/>
  <c r="R82" i="13" s="1"/>
  <c r="R83" i="13" s="1"/>
  <c r="R91" i="13" s="1"/>
  <c r="W26" i="13"/>
  <c r="P26" i="13" s="1"/>
  <c r="P35" i="13" s="1"/>
  <c r="P91" i="13" s="1"/>
  <c r="W67" i="13"/>
  <c r="P67" i="13" s="1"/>
  <c r="V82" i="13"/>
  <c r="O82" i="13" s="1"/>
  <c r="O83" i="13" s="1"/>
  <c r="O91" i="13" s="1"/>
  <c r="Q91" i="13"/>
  <c r="Q83" i="13"/>
  <c r="P83" i="13"/>
  <c r="S67" i="13"/>
  <c r="H91" i="13"/>
  <c r="S91" i="13" s="1"/>
</calcChain>
</file>

<file path=xl/sharedStrings.xml><?xml version="1.0" encoding="utf-8"?>
<sst xmlns="http://schemas.openxmlformats.org/spreadsheetml/2006/main" count="424" uniqueCount="208">
  <si>
    <t>A</t>
  </si>
  <si>
    <t>考查</t>
  </si>
  <si>
    <t>√</t>
  </si>
  <si>
    <t>191701102B</t>
  </si>
  <si>
    <t>17010066A/B/C/D</t>
  </si>
  <si>
    <t>形势与政策三年制</t>
  </si>
  <si>
    <t>劳动专题教育</t>
  </si>
  <si>
    <t>考试</t>
  </si>
  <si>
    <t>第1-4学期实施，每学期10学时，每学期录入成绩，课程代码为17010066A/B/C/D</t>
  </si>
  <si>
    <t>B</t>
  </si>
  <si>
    <t>体育（一）</t>
  </si>
  <si>
    <t>体育（二）</t>
  </si>
  <si>
    <t>体育（三）</t>
  </si>
  <si>
    <t>C</t>
  </si>
  <si>
    <t>191702013A/B/C/D/E</t>
  </si>
  <si>
    <t>体育锻炼三年制</t>
  </si>
  <si>
    <t>2*14</t>
  </si>
  <si>
    <t>2*17</t>
  </si>
  <si>
    <t>每学期录入成绩，课程代码为191702013A/B/C/D/E</t>
  </si>
  <si>
    <t>大学生创新创业</t>
  </si>
  <si>
    <t>基础英语</t>
  </si>
  <si>
    <t>4*14</t>
  </si>
  <si>
    <t>职场英语</t>
  </si>
  <si>
    <t>4*16</t>
  </si>
  <si>
    <t>外语类</t>
  </si>
  <si>
    <t>人工智能概论</t>
  </si>
  <si>
    <t>科技工程类</t>
  </si>
  <si>
    <t>创业创新指导类</t>
  </si>
  <si>
    <t>高等数学</t>
  </si>
  <si>
    <t>大学语文</t>
  </si>
  <si>
    <t>人文艺术</t>
  </si>
  <si>
    <t>人文艺术类</t>
  </si>
  <si>
    <t>创业创新指导任选</t>
  </si>
  <si>
    <t>思想政治任选</t>
  </si>
  <si>
    <t>科技工程任选</t>
  </si>
  <si>
    <t>人文素养任选</t>
  </si>
  <si>
    <t>国学经典任选</t>
  </si>
  <si>
    <t>体育健康任选</t>
  </si>
  <si>
    <t>思想政治类</t>
  </si>
  <si>
    <t>人文素养类</t>
  </si>
  <si>
    <t>国学经典类</t>
  </si>
  <si>
    <t>体育健康类</t>
  </si>
  <si>
    <t>毕业顶岗实习</t>
  </si>
  <si>
    <t>毕业设计（专题）</t>
  </si>
  <si>
    <t>社团实践</t>
  </si>
  <si>
    <t>创业创新类实践</t>
  </si>
  <si>
    <t>劳动实践</t>
  </si>
  <si>
    <t>199801004B</t>
  </si>
  <si>
    <t>暑期社会实践</t>
  </si>
  <si>
    <t>2W</t>
  </si>
  <si>
    <t>暑期专业实践</t>
  </si>
  <si>
    <t>4W</t>
  </si>
  <si>
    <t>机电设备故障诊断与维修</t>
    <phoneticPr fontId="1" type="noConversion"/>
  </si>
  <si>
    <t>机械设计基础</t>
    <phoneticPr fontId="1" type="noConversion"/>
  </si>
  <si>
    <t>IHK第一部分专项培训</t>
    <phoneticPr fontId="1" type="noConversion"/>
  </si>
  <si>
    <t>IHK第二部分专项培训</t>
    <phoneticPr fontId="1" type="noConversion"/>
  </si>
  <si>
    <t>B</t>
    <phoneticPr fontId="1" type="noConversion"/>
  </si>
  <si>
    <t>机电设备排故实训</t>
    <phoneticPr fontId="1" type="noConversion"/>
  </si>
  <si>
    <t>党史</t>
    <phoneticPr fontId="1" type="noConversion"/>
  </si>
  <si>
    <t>1*16</t>
    <phoneticPr fontId="1" type="noConversion"/>
  </si>
  <si>
    <t>大学生职业生涯发展与就业指导</t>
    <phoneticPr fontId="1" type="noConversion"/>
  </si>
  <si>
    <t>机电一体化设计仿真</t>
    <phoneticPr fontId="1" type="noConversion"/>
  </si>
  <si>
    <t>考查</t>
    <phoneticPr fontId="1" type="noConversion"/>
  </si>
  <si>
    <t>教考分离</t>
    <phoneticPr fontId="1" type="noConversion"/>
  </si>
  <si>
    <t>建议从第二学期调到第三学期</t>
    <phoneticPr fontId="1" type="noConversion"/>
  </si>
  <si>
    <t>机械加工普车实训</t>
    <phoneticPr fontId="1" type="noConversion"/>
  </si>
  <si>
    <t>电工基础</t>
    <phoneticPr fontId="1" type="noConversion"/>
  </si>
  <si>
    <t>电子基础</t>
    <phoneticPr fontId="1" type="noConversion"/>
  </si>
  <si>
    <t>液压与气动</t>
    <phoneticPr fontId="1" type="noConversion"/>
  </si>
  <si>
    <t>电子电路制作实训</t>
    <phoneticPr fontId="1" type="noConversion"/>
  </si>
  <si>
    <t>电机继电器控制实训</t>
    <phoneticPr fontId="1" type="noConversion"/>
  </si>
  <si>
    <t>高级编程语言</t>
    <phoneticPr fontId="1" type="noConversion"/>
  </si>
  <si>
    <t>现代电气控制系统设计与装调实训</t>
    <phoneticPr fontId="1" type="noConversion"/>
  </si>
  <si>
    <t>含升级实训项目</t>
    <phoneticPr fontId="1" type="noConversion"/>
  </si>
  <si>
    <t>机电产品设计与制图实训</t>
    <phoneticPr fontId="1" type="noConversion"/>
  </si>
  <si>
    <t>机电产品编程与装调实训</t>
    <phoneticPr fontId="1" type="noConversion"/>
  </si>
  <si>
    <t>1+X考核模块</t>
    <phoneticPr fontId="1" type="noConversion"/>
  </si>
  <si>
    <t>IHK第一部分考证培训</t>
    <phoneticPr fontId="1" type="noConversion"/>
  </si>
  <si>
    <t>IHK第二部分考证培训</t>
    <phoneticPr fontId="1" type="noConversion"/>
  </si>
  <si>
    <t>工业机器人技术应用</t>
    <phoneticPr fontId="1" type="noConversion"/>
  </si>
  <si>
    <t>创新第二课堂</t>
    <phoneticPr fontId="1" type="noConversion"/>
  </si>
  <si>
    <t>科技创新第二课堂(一)</t>
    <phoneticPr fontId="1" type="noConversion"/>
  </si>
  <si>
    <t>德语学习与跨文化交际第二课堂(一)</t>
    <phoneticPr fontId="5" type="noConversion"/>
  </si>
  <si>
    <t>德语学习与跨文化交际第二课堂(二)</t>
    <phoneticPr fontId="5" type="noConversion"/>
  </si>
  <si>
    <t>C</t>
    <phoneticPr fontId="1" type="noConversion"/>
  </si>
  <si>
    <t>德语学习与跨文化交际第二课堂(三)</t>
    <phoneticPr fontId="5" type="noConversion"/>
  </si>
  <si>
    <t>德语学习与跨文化交际第二课堂(四)</t>
    <phoneticPr fontId="5" type="noConversion"/>
  </si>
  <si>
    <t>2周练习+6周备考</t>
    <phoneticPr fontId="1" type="noConversion"/>
  </si>
  <si>
    <t>放学期末4周集中完成，理实一体</t>
    <phoneticPr fontId="1" type="noConversion"/>
  </si>
  <si>
    <t>二选一
模块一：校内课程
模块二：企业课程每周5天实践，1天培训；根据实践成果及理论考核结果评定最终成绩，具体见双元制班课程实施方案</t>
    <phoneticPr fontId="1" type="noConversion"/>
  </si>
  <si>
    <t>学生可通过参与科研项目、创业大赛、学科技能竞赛等活动，发表论文，申请专利，设计作品，撰写报告，获得人才培养方案规定外的各类资格证书等多种途径获得学分</t>
    <phoneticPr fontId="1" type="noConversion"/>
  </si>
  <si>
    <t>电机与电气控制技术</t>
    <phoneticPr fontId="1" type="noConversion"/>
  </si>
  <si>
    <t>西门子PLC及应用</t>
    <phoneticPr fontId="1" type="noConversion"/>
  </si>
  <si>
    <t>机械加工钳工实训</t>
    <phoneticPr fontId="1" type="noConversion"/>
  </si>
  <si>
    <t>机械加工普铣实训</t>
    <phoneticPr fontId="1" type="noConversion"/>
  </si>
  <si>
    <t>PLC编程控制实训</t>
    <phoneticPr fontId="1" type="noConversion"/>
  </si>
  <si>
    <t>（二）按学期安排课程表（机电一体化专业）</t>
    <phoneticPr fontId="1" type="noConversion"/>
  </si>
  <si>
    <t>表7  按学期安排课程表</t>
    <phoneticPr fontId="1" type="noConversion"/>
  </si>
  <si>
    <t>课程结构</t>
    <phoneticPr fontId="1" type="noConversion"/>
  </si>
  <si>
    <t>课程性质</t>
    <phoneticPr fontId="1" type="noConversion"/>
  </si>
  <si>
    <t>课程模块</t>
    <phoneticPr fontId="1" type="noConversion"/>
  </si>
  <si>
    <t>课程类型</t>
    <phoneticPr fontId="1" type="noConversion"/>
  </si>
  <si>
    <t>课程代码</t>
    <phoneticPr fontId="1" type="noConversion"/>
  </si>
  <si>
    <t>课程名称</t>
    <phoneticPr fontId="1" type="noConversion"/>
  </si>
  <si>
    <t>学分</t>
    <phoneticPr fontId="1" type="noConversion"/>
  </si>
  <si>
    <t>学  时</t>
    <phoneticPr fontId="1" type="noConversion"/>
  </si>
  <si>
    <t>考核方式</t>
    <phoneticPr fontId="1" type="noConversion"/>
  </si>
  <si>
    <t>周学时*学周</t>
    <phoneticPr fontId="1" type="noConversion"/>
  </si>
  <si>
    <t>备注</t>
    <phoneticPr fontId="1" type="noConversion"/>
  </si>
  <si>
    <t>共计</t>
    <phoneticPr fontId="1" type="noConversion"/>
  </si>
  <si>
    <t>理论</t>
    <phoneticPr fontId="1" type="noConversion"/>
  </si>
  <si>
    <t>实践</t>
    <phoneticPr fontId="1" type="noConversion"/>
  </si>
  <si>
    <t>第一学年</t>
    <phoneticPr fontId="1" type="noConversion"/>
  </si>
  <si>
    <t>第二学年</t>
    <phoneticPr fontId="1" type="noConversion"/>
  </si>
  <si>
    <t>第三学年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</si>
  <si>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</si>
  <si>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</si>
  <si>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</si>
  <si>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</si>
  <si>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</si>
  <si>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</si>
  <si>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公
共
课</t>
    <phoneticPr fontId="1" type="noConversion"/>
  </si>
  <si>
    <t>必
修
课</t>
    <phoneticPr fontId="1" type="noConversion"/>
  </si>
  <si>
    <t>思想政治类</t>
    <phoneticPr fontId="1" type="noConversion"/>
  </si>
  <si>
    <t xml:space="preserve">C </t>
    <phoneticPr fontId="1" type="noConversion"/>
  </si>
  <si>
    <t>军事技能</t>
    <phoneticPr fontId="1" type="noConversion"/>
  </si>
  <si>
    <t>2W</t>
    <phoneticPr fontId="1" type="noConversion"/>
  </si>
  <si>
    <t>A</t>
    <phoneticPr fontId="1" type="noConversion"/>
  </si>
  <si>
    <t>军事理论</t>
    <phoneticPr fontId="1" type="noConversion"/>
  </si>
  <si>
    <t>√</t>
    <phoneticPr fontId="1" type="noConversion"/>
  </si>
  <si>
    <t>思想道德修养与法律基础</t>
    <phoneticPr fontId="1" type="noConversion"/>
  </si>
  <si>
    <t>考试</t>
    <phoneticPr fontId="1" type="noConversion"/>
  </si>
  <si>
    <t>4*12</t>
    <phoneticPr fontId="1" type="noConversion"/>
  </si>
  <si>
    <t>毛泽东思想和中国特色社会主义理论体系概论</t>
    <phoneticPr fontId="1" type="noConversion"/>
  </si>
  <si>
    <t>4*16</t>
    <phoneticPr fontId="1" type="noConversion"/>
  </si>
  <si>
    <t>体育健康类</t>
    <phoneticPr fontId="1" type="noConversion"/>
  </si>
  <si>
    <t>心理健康教育</t>
    <phoneticPr fontId="1" type="noConversion"/>
  </si>
  <si>
    <t>2*16</t>
    <phoneticPr fontId="1" type="noConversion"/>
  </si>
  <si>
    <t>创业创新
指导类</t>
    <phoneticPr fontId="1" type="noConversion"/>
  </si>
  <si>
    <t>科技
工程类</t>
    <phoneticPr fontId="1" type="noConversion"/>
  </si>
  <si>
    <t>4*14</t>
    <phoneticPr fontId="1" type="noConversion"/>
  </si>
  <si>
    <t>公共必修课小计</t>
    <phoneticPr fontId="1" type="noConversion"/>
  </si>
  <si>
    <t>任
选
课</t>
    <phoneticPr fontId="1" type="noConversion"/>
  </si>
  <si>
    <t>参加中德大讲堂计0.25学分/次，累积满1学分可替换任意类任选课1学分，最后一学期录入成绩</t>
    <phoneticPr fontId="1" type="noConversion"/>
  </si>
  <si>
    <t>任意类</t>
    <phoneticPr fontId="1" type="noConversion"/>
  </si>
  <si>
    <t>中德大讲堂</t>
    <phoneticPr fontId="1" type="noConversion"/>
  </si>
  <si>
    <t>公共任选课小计</t>
    <phoneticPr fontId="1" type="noConversion"/>
  </si>
  <si>
    <t>公共课合计</t>
    <phoneticPr fontId="1" type="noConversion"/>
  </si>
  <si>
    <t>专
业
课</t>
    <phoneticPr fontId="1" type="noConversion"/>
  </si>
  <si>
    <t>学习领域课</t>
    <phoneticPr fontId="1" type="noConversion"/>
  </si>
  <si>
    <t>必修课</t>
    <phoneticPr fontId="1" type="noConversion"/>
  </si>
  <si>
    <t>学习领域</t>
    <phoneticPr fontId="1" type="noConversion"/>
  </si>
  <si>
    <t>专业基础</t>
    <phoneticPr fontId="1" type="noConversion"/>
  </si>
  <si>
    <t>专业导论</t>
    <phoneticPr fontId="1" type="noConversion"/>
  </si>
  <si>
    <t>机械零件加工</t>
    <phoneticPr fontId="1" type="noConversion"/>
  </si>
  <si>
    <t>机械制图</t>
    <phoneticPr fontId="1" type="noConversion"/>
  </si>
  <si>
    <t>8*7W</t>
    <phoneticPr fontId="1" type="noConversion"/>
  </si>
  <si>
    <t>公差配合</t>
    <phoneticPr fontId="1" type="noConversion"/>
  </si>
  <si>
    <t>3*7W</t>
    <phoneticPr fontId="1" type="noConversion"/>
  </si>
  <si>
    <t>6*8W</t>
    <phoneticPr fontId="1" type="noConversion"/>
  </si>
  <si>
    <t>机械制造技术</t>
    <phoneticPr fontId="1" type="noConversion"/>
  </si>
  <si>
    <t>2*8W</t>
    <phoneticPr fontId="1" type="noConversion"/>
  </si>
  <si>
    <t>涵盖切削加工技术</t>
    <phoneticPr fontId="1" type="noConversion"/>
  </si>
  <si>
    <t>26×2W</t>
    <phoneticPr fontId="1" type="noConversion"/>
  </si>
  <si>
    <t>电子电气装配与调试</t>
    <phoneticPr fontId="1" type="noConversion"/>
  </si>
  <si>
    <t>4*8W</t>
    <phoneticPr fontId="1" type="noConversion"/>
  </si>
  <si>
    <t>16×2W</t>
    <phoneticPr fontId="1" type="noConversion"/>
  </si>
  <si>
    <t>26×1W</t>
    <phoneticPr fontId="1" type="noConversion"/>
  </si>
  <si>
    <t>26×3W</t>
    <phoneticPr fontId="1" type="noConversion"/>
  </si>
  <si>
    <t>机电设备电气系统检修</t>
    <phoneticPr fontId="1" type="noConversion"/>
  </si>
  <si>
    <t>26×6W</t>
    <phoneticPr fontId="1" type="noConversion"/>
  </si>
  <si>
    <t>机电一体化产品设计与装调</t>
    <phoneticPr fontId="1" type="noConversion"/>
  </si>
  <si>
    <t>三维造型</t>
    <phoneticPr fontId="1" type="noConversion"/>
  </si>
  <si>
    <t>6*6W</t>
    <phoneticPr fontId="1" type="noConversion"/>
  </si>
  <si>
    <t>微控制器技术应用</t>
    <phoneticPr fontId="1" type="noConversion"/>
  </si>
  <si>
    <t>德国IHK职业技能考证</t>
    <phoneticPr fontId="1" type="noConversion"/>
  </si>
  <si>
    <t>毕业环节</t>
    <phoneticPr fontId="1" type="noConversion"/>
  </si>
  <si>
    <t>199804001D</t>
  </si>
  <si>
    <t>199804002D</t>
  </si>
  <si>
    <t>必修课小计</t>
    <phoneticPr fontId="1" type="noConversion"/>
  </si>
  <si>
    <t>专业限选课</t>
    <phoneticPr fontId="1" type="noConversion"/>
  </si>
  <si>
    <t>智能制造线设计与装配</t>
    <phoneticPr fontId="1" type="noConversion"/>
  </si>
  <si>
    <t>4*7W</t>
    <phoneticPr fontId="1" type="noConversion"/>
  </si>
  <si>
    <t>机器视觉</t>
    <phoneticPr fontId="1" type="noConversion"/>
  </si>
  <si>
    <t>自动化生产线设计装调实训</t>
    <phoneticPr fontId="1" type="noConversion"/>
  </si>
  <si>
    <t>26×9W</t>
    <phoneticPr fontId="1" type="noConversion"/>
  </si>
  <si>
    <t>双元制订单班</t>
    <phoneticPr fontId="1" type="noConversion"/>
  </si>
  <si>
    <t>双元制企业在岗课程</t>
    <phoneticPr fontId="1" type="noConversion"/>
  </si>
  <si>
    <t>专业任选课</t>
    <phoneticPr fontId="1" type="noConversion"/>
  </si>
  <si>
    <t>企业课程</t>
    <phoneticPr fontId="1" type="noConversion"/>
  </si>
  <si>
    <t>暑期专业见习</t>
    <phoneticPr fontId="1" type="noConversion"/>
  </si>
  <si>
    <t>4W</t>
    <phoneticPr fontId="1" type="noConversion"/>
  </si>
  <si>
    <t>任选</t>
    <phoneticPr fontId="1" type="noConversion"/>
  </si>
  <si>
    <t>科技创新第二课堂(二)</t>
    <phoneticPr fontId="1" type="noConversion"/>
  </si>
  <si>
    <t>科技创新第二课堂(三)</t>
    <phoneticPr fontId="1" type="noConversion"/>
  </si>
  <si>
    <t>科技创新第二课堂(四)</t>
    <phoneticPr fontId="1" type="noConversion"/>
  </si>
  <si>
    <t>选修课合计</t>
    <phoneticPr fontId="1" type="noConversion"/>
  </si>
  <si>
    <t>专业课合计</t>
    <phoneticPr fontId="1" type="noConversion"/>
  </si>
  <si>
    <t>第二课堂</t>
    <phoneticPr fontId="1" type="noConversion"/>
  </si>
  <si>
    <t>第5学期结束前完成并录入成绩
学生可通过参与科研项目，参加创业大赛、学科技能竞赛与科技文化艺术活动，发表论文或文学作品、设计作品，获得发明专利，参加课外自主实验、社会调查、社团活动、志愿服务，获得人才培养方案规定外的各类资格证书、高级工证书等多种途径获得学分。</t>
    <phoneticPr fontId="1" type="noConversion"/>
  </si>
  <si>
    <t>第5学期结束前完成并录入成绩</t>
    <phoneticPr fontId="1" type="noConversion"/>
  </si>
  <si>
    <t>第二课堂小计</t>
    <phoneticPr fontId="1" type="noConversion"/>
  </si>
  <si>
    <t>第三课堂</t>
    <phoneticPr fontId="1" type="noConversion"/>
  </si>
  <si>
    <t>大一假期进行，第3学期初录入成绩</t>
    <phoneticPr fontId="1" type="noConversion"/>
  </si>
  <si>
    <t>大二假期进行，第5学期初录入成绩</t>
    <phoneticPr fontId="1" type="noConversion"/>
  </si>
  <si>
    <t>第三课堂小计</t>
    <phoneticPr fontId="1" type="noConversion"/>
  </si>
  <si>
    <t>全部课程合计</t>
    <phoneticPr fontId="1" type="noConversion"/>
  </si>
  <si>
    <t>大一假期进行，第3学期初录入成绩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</si>
</sst>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方正仿宋_GB2312"/>
      <charset val="134"/>
    </font>
    <font>
      <sz val="11"/>
      <name val="方正仿宋_GB2312"/>
      <charset val="134"/>
    </font>
    <font>
      <sz val="11"/>
      <color rgb="FFFF0000"/>
      <name val="方正仿宋_GB2312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方正仿宋_GB2312"/>
      <charset val="134"/>
    </font>
    <font>
      <sz val="9"/>
      <name val="方正仿宋_GB2312"/>
      <charset val="134"/>
    </font>
    <font>
      <sz val="16"/>
      <color theme="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0" xfId="0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11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66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4"/>
  <sheetViews>
    <sheetView tabSelected="1" zoomScale="70" zoomScaleNormal="70" workbookViewId="0">
      <pane ySplit="5" topLeftCell="A59" activePane="bottomLeft" state="frozen"/>
      <selection pane="bottomLeft" sqref="A1:S91"/>
    </sheetView>
  </sheetViews>
  <sheetFormatPr defaultColWidth="9" defaultRowHeight="13.5"/>
  <cols>
    <col min="1" max="1" width="5.25" style="4" customWidth="1"/>
    <col min="2" max="3" width="3.125" style="4" customWidth="1"/>
    <col min="4" max="4" width="12.125" style="4" customWidth="1"/>
    <col min="5" max="5" width="5.125" style="4" customWidth="1"/>
    <col min="6" max="6" width="12.875" style="4" customWidth="1"/>
    <col min="7" max="7" width="33.5" style="4" customWidth="1"/>
    <col min="8" max="8" width="6.625" style="4" customWidth="1"/>
    <col min="9" max="9" width="5.25" style="4" customWidth="1"/>
    <col min="10" max="10" width="5" style="4" customWidth="1"/>
    <col min="11" max="11" width="5.625" style="4" customWidth="1"/>
    <col min="12" max="12" width="5.25" style="4" customWidth="1"/>
    <col min="13" max="13" width="8.75" style="4" customWidth="1"/>
    <col min="14" max="14" width="8.125" style="4" customWidth="1"/>
    <col min="15" max="15" width="7.5" style="4" bestFit="1" customWidth="1"/>
    <col min="16" max="16" width="7.5" style="4" customWidth="1"/>
    <col min="17" max="17" width="6.75" style="4" customWidth="1"/>
    <col min="18" max="18" width="4.25" style="4" customWidth="1"/>
    <col min="19" max="19" width="32.625" style="4" customWidth="1"/>
    <col min="20" max="20" width="5.5" style="7" hidden="1" customWidth="1"/>
    <col min="21" max="21" width="3.5" style="7" hidden="1" customWidth="1"/>
    <col min="22" max="22" width="5.5" style="7" hidden="1" customWidth="1"/>
    <col min="23" max="24" width="3.5" style="7" hidden="1" customWidth="1"/>
    <col min="25" max="25" width="2.625" style="7" hidden="1" customWidth="1"/>
    <col min="26" max="26" width="9" style="8" customWidth="1"/>
    <col min="27" max="45" width="9" style="4" customWidth="1"/>
    <col min="46" max="48" width="9" style="4"/>
    <col min="49" max="49" width="0.375" style="4" customWidth="1"/>
    <col min="50" max="59" width="9" style="4" hidden="1" customWidth="1"/>
    <col min="60" max="16384" width="9" style="4"/>
  </cols>
  <sheetData>
    <row r="1" spans="1:63" ht="21" customHeight="1">
      <c r="A1" s="66" t="s">
        <v>96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63" ht="21" customHeight="1">
      <c r="A2" s="48" t="s">
        <v>97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63" ht="17.100000000000001" customHeight="1">
      <c r="A3" s="38" t="s">
        <v>98</v>
      </c>
      <c r="B3" s="41" t="s">
        <v>99</v>
      </c>
      <c r="C3" s="43"/>
      <c r="D3" s="38" t="s">
        <v>100</v>
      </c>
      <c r="E3" s="38" t="s">
        <v>101</v>
      </c>
      <c r="F3" s="38" t="s">
        <v>102</v>
      </c>
      <c r="G3" s="38" t="s">
        <v>103</v>
      </c>
      <c r="H3" s="38" t="s">
        <v>104</v>
      </c>
      <c r="I3" s="24" t="s">
        <v>105</v>
      </c>
      <c r="J3" s="25"/>
      <c r="K3" s="26"/>
      <c r="L3" s="38" t="s">
        <v>106</v>
      </c>
      <c r="M3" s="24" t="s">
        <v>107</v>
      </c>
      <c r="N3" s="25"/>
      <c r="O3" s="25"/>
      <c r="P3" s="25"/>
      <c r="Q3" s="25"/>
      <c r="R3" s="26"/>
      <c r="S3" s="50" t="s">
        <v>108</v>
      </c>
    </row>
    <row r="4" spans="1:63" ht="17.100000000000001" customHeight="1">
      <c r="A4" s="39"/>
      <c r="B4" s="44"/>
      <c r="C4" s="46"/>
      <c r="D4" s="39"/>
      <c r="E4" s="39"/>
      <c r="F4" s="39"/>
      <c r="G4" s="39"/>
      <c r="H4" s="39"/>
      <c r="I4" s="38" t="s">
        <v>109</v>
      </c>
      <c r="J4" s="38" t="s">
        <v>110</v>
      </c>
      <c r="K4" s="38" t="s">
        <v>111</v>
      </c>
      <c r="L4" s="39"/>
      <c r="M4" s="24" t="s">
        <v>112</v>
      </c>
      <c r="N4" s="26"/>
      <c r="O4" s="24" t="s">
        <v>113</v>
      </c>
      <c r="P4" s="26"/>
      <c r="Q4" s="24" t="s">
        <v>114</v>
      </c>
      <c r="R4" s="26"/>
      <c r="S4" s="51"/>
    </row>
    <row r="5" spans="1:63" ht="17.100000000000001" customHeight="1">
      <c r="A5" s="40"/>
      <c r="B5" s="47"/>
      <c r="C5" s="49"/>
      <c r="D5" s="40"/>
      <c r="E5" s="40"/>
      <c r="F5" s="40"/>
      <c r="G5" s="40"/>
      <c r="H5" s="40"/>
      <c r="I5" s="40"/>
      <c r="J5" s="40"/>
      <c r="K5" s="40"/>
      <c r="L5" s="40"/>
      <c r="M5" s="21" t="s">
        <v>115</v>
      </c>
      <c r="N5" s="21" t="s">
        <v>116</v>
      </c>
      <c r="O5" s="21" t="s">
        <v>117</v>
      </c>
      <c r="P5" s="21" t="s">
        <v>118</v>
      </c>
      <c r="Q5" s="21" t="s">
        <v>119</v>
      </c>
      <c r="R5" s="21" t="s">
        <v>120</v>
      </c>
      <c r="S5" s="52"/>
    </row>
    <row r="6" spans="1:63" ht="13.5" customHeight="1">
      <c r="A6" s="38" t="s">
        <v>121</v>
      </c>
      <c r="B6" s="41" t="s">
        <v>122</v>
      </c>
      <c r="C6" s="43"/>
      <c r="D6" s="50" t="s">
        <v>123</v>
      </c>
      <c r="E6" s="22" t="s">
        <v>124</v>
      </c>
      <c r="F6" s="22">
        <v>191701001</v>
      </c>
      <c r="G6" s="1" t="s">
        <v>125</v>
      </c>
      <c r="H6" s="22">
        <v>2</v>
      </c>
      <c r="I6" s="22">
        <v>112</v>
      </c>
      <c r="J6" s="22">
        <v>0</v>
      </c>
      <c r="K6" s="22">
        <v>112</v>
      </c>
      <c r="L6" s="22" t="s">
        <v>62</v>
      </c>
      <c r="M6" s="22" t="s">
        <v>126</v>
      </c>
      <c r="N6" s="22"/>
      <c r="O6" s="22"/>
      <c r="P6" s="22"/>
      <c r="Q6" s="22"/>
      <c r="R6" s="22"/>
      <c r="S6" s="1"/>
      <c r="T6" s="7">
        <f>IF(ISERROR(VALUE(MID(M6, 1,  IF(ISERROR(FIND("*",M6)),1,FIND("*",M6))- 1))),0,VALUE(MID(M6, 1,  IF(ISERROR(FIND("*",M6)),1,FIND("*",M6))- 1)))</f>
        <v>0</v>
      </c>
      <c r="U6" s="7">
        <f t="shared" ref="U6:Y21" si="0">IF(ISERROR(VALUE(MID(N6, 1,  IF(ISERROR(FIND("*",N6)),1,FIND("*",N6))- 1))),0,VALUE(MID(N6, 1,  IF(ISERROR(FIND("*",N6)),1,FIND("*",N6))- 1)))</f>
        <v>0</v>
      </c>
      <c r="V6" s="7">
        <f t="shared" si="0"/>
        <v>0</v>
      </c>
      <c r="W6" s="7">
        <f t="shared" si="0"/>
        <v>0</v>
      </c>
      <c r="X6" s="7">
        <f t="shared" si="0"/>
        <v>0</v>
      </c>
      <c r="Y6" s="7">
        <f t="shared" si="0"/>
        <v>0</v>
      </c>
    </row>
    <row r="7" spans="1:63" ht="13.5" customHeight="1">
      <c r="A7" s="39"/>
      <c r="B7" s="44"/>
      <c r="C7" s="46"/>
      <c r="D7" s="51"/>
      <c r="E7" s="22" t="s">
        <v>127</v>
      </c>
      <c r="F7" s="22">
        <v>191701002</v>
      </c>
      <c r="G7" s="1" t="s">
        <v>128</v>
      </c>
      <c r="H7" s="22">
        <v>2</v>
      </c>
      <c r="I7" s="22">
        <v>36</v>
      </c>
      <c r="J7" s="22">
        <v>36</v>
      </c>
      <c r="K7" s="22">
        <v>0</v>
      </c>
      <c r="L7" s="22" t="s">
        <v>62</v>
      </c>
      <c r="M7" s="22" t="s">
        <v>129</v>
      </c>
      <c r="N7" s="22"/>
      <c r="O7" s="22"/>
      <c r="P7" s="22"/>
      <c r="Q7" s="22"/>
      <c r="R7" s="22"/>
      <c r="S7" s="1"/>
      <c r="T7" s="7">
        <f t="shared" ref="T7:Y25" si="1">IF(ISERROR(VALUE(MID(M7, 1,  IF(ISERROR(FIND("*",M7)),1,FIND("*",M7))- 1))),0,VALUE(MID(M7, 1,  IF(ISERROR(FIND("*",M7)),1,FIND("*",M7))- 1)))</f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AU7" s="6"/>
    </row>
    <row r="8" spans="1:63" ht="13.5" customHeight="1">
      <c r="A8" s="39"/>
      <c r="B8" s="44"/>
      <c r="C8" s="46"/>
      <c r="D8" s="51"/>
      <c r="E8" s="22" t="s">
        <v>127</v>
      </c>
      <c r="F8" s="22">
        <v>191701101</v>
      </c>
      <c r="G8" s="1" t="s">
        <v>130</v>
      </c>
      <c r="H8" s="22">
        <v>3</v>
      </c>
      <c r="I8" s="22">
        <v>48</v>
      </c>
      <c r="J8" s="22">
        <v>40</v>
      </c>
      <c r="K8" s="22">
        <v>8</v>
      </c>
      <c r="L8" s="22" t="s">
        <v>131</v>
      </c>
      <c r="M8" s="22" t="s">
        <v>132</v>
      </c>
      <c r="N8" s="22"/>
      <c r="O8" s="22"/>
      <c r="P8" s="22"/>
      <c r="Q8" s="22"/>
      <c r="R8" s="22"/>
      <c r="S8" s="1"/>
      <c r="T8" s="7">
        <f t="shared" si="1"/>
        <v>4</v>
      </c>
      <c r="U8" s="7">
        <f t="shared" si="0"/>
        <v>0</v>
      </c>
      <c r="V8" s="7">
        <f t="shared" si="0"/>
        <v>0</v>
      </c>
      <c r="W8" s="7">
        <f t="shared" si="0"/>
        <v>0</v>
      </c>
      <c r="X8" s="7">
        <f t="shared" si="0"/>
        <v>0</v>
      </c>
      <c r="Y8" s="7">
        <f t="shared" si="0"/>
        <v>0</v>
      </c>
    </row>
    <row r="9" spans="1:63" ht="27" customHeight="1">
      <c r="A9" s="39"/>
      <c r="B9" s="44"/>
      <c r="C9" s="46"/>
      <c r="D9" s="51"/>
      <c r="E9" s="22" t="s">
        <v>127</v>
      </c>
      <c r="F9" s="22" t="s">
        <v>3</v>
      </c>
      <c r="G9" s="3" t="s">
        <v>133</v>
      </c>
      <c r="H9" s="22">
        <v>4</v>
      </c>
      <c r="I9" s="22">
        <v>64</v>
      </c>
      <c r="J9" s="22">
        <v>56</v>
      </c>
      <c r="K9" s="22">
        <v>8</v>
      </c>
      <c r="L9" s="22" t="s">
        <v>131</v>
      </c>
      <c r="M9" s="22"/>
      <c r="N9" s="22" t="s">
        <v>134</v>
      </c>
      <c r="O9" s="22"/>
      <c r="P9" s="22"/>
      <c r="Q9" s="22"/>
      <c r="R9" s="22"/>
      <c r="S9" s="1"/>
      <c r="T9" s="7">
        <f t="shared" si="1"/>
        <v>0</v>
      </c>
      <c r="U9" s="7">
        <f t="shared" si="0"/>
        <v>4</v>
      </c>
      <c r="V9" s="7">
        <f t="shared" si="0"/>
        <v>0</v>
      </c>
      <c r="W9" s="7">
        <f t="shared" si="0"/>
        <v>0</v>
      </c>
      <c r="X9" s="7">
        <f t="shared" si="0"/>
        <v>0</v>
      </c>
      <c r="Y9" s="7">
        <f t="shared" si="0"/>
        <v>0</v>
      </c>
    </row>
    <row r="10" spans="1:63" ht="13.5" customHeight="1">
      <c r="A10" s="39"/>
      <c r="B10" s="44"/>
      <c r="C10" s="46"/>
      <c r="D10" s="51"/>
      <c r="E10" s="22" t="s">
        <v>127</v>
      </c>
      <c r="F10" s="22">
        <v>191001001</v>
      </c>
      <c r="G10" s="3" t="s">
        <v>58</v>
      </c>
      <c r="H10" s="22">
        <v>1</v>
      </c>
      <c r="I10" s="22">
        <v>16</v>
      </c>
      <c r="J10" s="22">
        <v>16</v>
      </c>
      <c r="K10" s="22">
        <v>0</v>
      </c>
      <c r="L10" s="22" t="s">
        <v>131</v>
      </c>
      <c r="M10" s="22" t="s">
        <v>59</v>
      </c>
      <c r="N10" s="22"/>
      <c r="O10" s="22"/>
      <c r="P10" s="22"/>
      <c r="Q10" s="22"/>
      <c r="R10" s="22"/>
      <c r="S10" s="1"/>
      <c r="T10" s="7">
        <f t="shared" si="1"/>
        <v>1</v>
      </c>
      <c r="U10" s="7">
        <f t="shared" si="0"/>
        <v>0</v>
      </c>
      <c r="V10" s="7">
        <f t="shared" si="0"/>
        <v>0</v>
      </c>
      <c r="W10" s="7">
        <f t="shared" si="0"/>
        <v>0</v>
      </c>
      <c r="X10" s="7">
        <f t="shared" si="0"/>
        <v>0</v>
      </c>
      <c r="Y10" s="7">
        <f t="shared" si="0"/>
        <v>0</v>
      </c>
    </row>
    <row r="11" spans="1:63" ht="40.5">
      <c r="A11" s="39"/>
      <c r="B11" s="44"/>
      <c r="C11" s="46"/>
      <c r="D11" s="51"/>
      <c r="E11" s="22" t="s">
        <v>0</v>
      </c>
      <c r="F11" s="22" t="s">
        <v>4</v>
      </c>
      <c r="G11" s="1" t="s">
        <v>5</v>
      </c>
      <c r="H11" s="22">
        <v>1</v>
      </c>
      <c r="I11" s="22">
        <v>40</v>
      </c>
      <c r="J11" s="22">
        <v>40</v>
      </c>
      <c r="K11" s="22">
        <v>0</v>
      </c>
      <c r="L11" s="22" t="s">
        <v>7</v>
      </c>
      <c r="M11" s="22" t="s">
        <v>2</v>
      </c>
      <c r="N11" s="22" t="s">
        <v>2</v>
      </c>
      <c r="O11" s="22" t="s">
        <v>2</v>
      </c>
      <c r="P11" s="22" t="s">
        <v>2</v>
      </c>
      <c r="Q11" s="22"/>
      <c r="R11" s="22"/>
      <c r="S11" s="1" t="s">
        <v>8</v>
      </c>
      <c r="T11" s="7">
        <f t="shared" si="1"/>
        <v>0</v>
      </c>
      <c r="U11" s="7">
        <f t="shared" si="0"/>
        <v>0</v>
      </c>
      <c r="V11" s="7">
        <f t="shared" si="0"/>
        <v>0</v>
      </c>
      <c r="W11" s="7">
        <f t="shared" si="0"/>
        <v>0</v>
      </c>
      <c r="X11" s="7">
        <f t="shared" si="0"/>
        <v>0</v>
      </c>
      <c r="Y11" s="7">
        <f t="shared" si="0"/>
        <v>0</v>
      </c>
    </row>
    <row r="12" spans="1:63" ht="13.5" customHeight="1">
      <c r="A12" s="39"/>
      <c r="B12" s="44"/>
      <c r="C12" s="46"/>
      <c r="D12" s="52"/>
      <c r="E12" s="22" t="s">
        <v>0</v>
      </c>
      <c r="F12" s="22">
        <v>199801007</v>
      </c>
      <c r="G12" s="1" t="s">
        <v>6</v>
      </c>
      <c r="H12" s="22">
        <v>1</v>
      </c>
      <c r="I12" s="22">
        <v>16</v>
      </c>
      <c r="J12" s="22">
        <v>16</v>
      </c>
      <c r="K12" s="22">
        <v>0</v>
      </c>
      <c r="L12" s="22" t="s">
        <v>1</v>
      </c>
      <c r="M12" s="2"/>
      <c r="N12" s="2"/>
      <c r="O12" s="2"/>
      <c r="P12" s="2"/>
      <c r="Q12" s="2"/>
      <c r="R12" s="2"/>
      <c r="S12" s="5"/>
      <c r="T12" s="7">
        <f t="shared" si="1"/>
        <v>0</v>
      </c>
      <c r="U12" s="7">
        <f t="shared" si="0"/>
        <v>0</v>
      </c>
      <c r="V12" s="7">
        <f t="shared" si="0"/>
        <v>0</v>
      </c>
      <c r="W12" s="7">
        <f t="shared" si="0"/>
        <v>0</v>
      </c>
      <c r="X12" s="7">
        <f t="shared" si="0"/>
        <v>0</v>
      </c>
      <c r="Y12" s="7">
        <f t="shared" si="0"/>
        <v>0</v>
      </c>
    </row>
    <row r="13" spans="1:63" ht="13.5" customHeight="1">
      <c r="A13" s="39"/>
      <c r="B13" s="44"/>
      <c r="C13" s="46"/>
      <c r="D13" s="50" t="s">
        <v>135</v>
      </c>
      <c r="E13" s="22" t="s">
        <v>9</v>
      </c>
      <c r="F13" s="22">
        <v>191701003</v>
      </c>
      <c r="G13" s="1" t="s">
        <v>10</v>
      </c>
      <c r="H13" s="22">
        <v>2</v>
      </c>
      <c r="I13" s="22">
        <v>28</v>
      </c>
      <c r="J13" s="22">
        <v>4</v>
      </c>
      <c r="K13" s="22">
        <v>24</v>
      </c>
      <c r="L13" s="22" t="s">
        <v>1</v>
      </c>
      <c r="M13" s="22" t="s">
        <v>16</v>
      </c>
      <c r="N13" s="22"/>
      <c r="O13" s="22"/>
      <c r="P13" s="22"/>
      <c r="Q13" s="22"/>
      <c r="R13" s="22"/>
      <c r="S13" s="1"/>
      <c r="T13" s="7">
        <f t="shared" si="1"/>
        <v>2</v>
      </c>
      <c r="U13" s="7">
        <f t="shared" si="0"/>
        <v>0</v>
      </c>
      <c r="V13" s="7">
        <f t="shared" si="0"/>
        <v>0</v>
      </c>
      <c r="W13" s="7">
        <f t="shared" si="0"/>
        <v>0</v>
      </c>
      <c r="X13" s="7">
        <f t="shared" si="0"/>
        <v>0</v>
      </c>
      <c r="Y13" s="7">
        <f t="shared" si="0"/>
        <v>0</v>
      </c>
      <c r="BK13" s="6"/>
    </row>
    <row r="14" spans="1:63" ht="13.5" customHeight="1">
      <c r="A14" s="39"/>
      <c r="B14" s="44"/>
      <c r="C14" s="46"/>
      <c r="D14" s="51"/>
      <c r="E14" s="22" t="s">
        <v>9</v>
      </c>
      <c r="F14" s="22">
        <v>191701004</v>
      </c>
      <c r="G14" s="1" t="s">
        <v>11</v>
      </c>
      <c r="H14" s="22">
        <v>2</v>
      </c>
      <c r="I14" s="22">
        <v>34</v>
      </c>
      <c r="J14" s="22">
        <v>4</v>
      </c>
      <c r="K14" s="22">
        <v>30</v>
      </c>
      <c r="L14" s="22" t="s">
        <v>1</v>
      </c>
      <c r="M14" s="22"/>
      <c r="N14" s="22" t="s">
        <v>17</v>
      </c>
      <c r="O14" s="22"/>
      <c r="P14" s="22"/>
      <c r="Q14" s="22"/>
      <c r="R14" s="22"/>
      <c r="S14" s="1"/>
      <c r="T14" s="7">
        <f t="shared" si="1"/>
        <v>0</v>
      </c>
      <c r="U14" s="7">
        <f t="shared" si="0"/>
        <v>2</v>
      </c>
      <c r="V14" s="7">
        <f t="shared" si="0"/>
        <v>0</v>
      </c>
      <c r="W14" s="7">
        <f t="shared" si="0"/>
        <v>0</v>
      </c>
      <c r="X14" s="7">
        <f t="shared" si="0"/>
        <v>0</v>
      </c>
      <c r="Y14" s="7">
        <f t="shared" si="0"/>
        <v>0</v>
      </c>
    </row>
    <row r="15" spans="1:63" ht="13.5" customHeight="1">
      <c r="A15" s="39"/>
      <c r="B15" s="44"/>
      <c r="C15" s="46"/>
      <c r="D15" s="51"/>
      <c r="E15" s="22" t="s">
        <v>9</v>
      </c>
      <c r="F15" s="22">
        <v>191701005</v>
      </c>
      <c r="G15" s="1" t="s">
        <v>12</v>
      </c>
      <c r="H15" s="22">
        <v>2</v>
      </c>
      <c r="I15" s="22">
        <v>34</v>
      </c>
      <c r="J15" s="22">
        <v>4</v>
      </c>
      <c r="K15" s="22">
        <v>30</v>
      </c>
      <c r="L15" s="22" t="s">
        <v>1</v>
      </c>
      <c r="M15" s="22"/>
      <c r="N15" s="22"/>
      <c r="O15" s="22" t="s">
        <v>17</v>
      </c>
      <c r="P15" s="22"/>
      <c r="Q15" s="22"/>
      <c r="R15" s="22"/>
      <c r="S15" s="1"/>
      <c r="T15" s="7">
        <f t="shared" si="1"/>
        <v>0</v>
      </c>
      <c r="U15" s="7">
        <f t="shared" si="0"/>
        <v>0</v>
      </c>
      <c r="V15" s="7">
        <f t="shared" si="0"/>
        <v>2</v>
      </c>
      <c r="W15" s="7">
        <f t="shared" si="0"/>
        <v>0</v>
      </c>
      <c r="X15" s="7">
        <f t="shared" si="0"/>
        <v>0</v>
      </c>
      <c r="Y15" s="7">
        <f t="shared" si="0"/>
        <v>0</v>
      </c>
    </row>
    <row r="16" spans="1:63" ht="27">
      <c r="A16" s="39"/>
      <c r="B16" s="44"/>
      <c r="C16" s="46"/>
      <c r="D16" s="51"/>
      <c r="E16" s="22" t="s">
        <v>13</v>
      </c>
      <c r="F16" s="22" t="s">
        <v>14</v>
      </c>
      <c r="G16" s="1" t="s">
        <v>15</v>
      </c>
      <c r="H16" s="22">
        <v>2</v>
      </c>
      <c r="I16" s="22">
        <v>32</v>
      </c>
      <c r="J16" s="22">
        <v>0</v>
      </c>
      <c r="K16" s="22">
        <v>32</v>
      </c>
      <c r="L16" s="22" t="s">
        <v>1</v>
      </c>
      <c r="M16" s="22" t="s">
        <v>2</v>
      </c>
      <c r="N16" s="22" t="s">
        <v>2</v>
      </c>
      <c r="O16" s="22" t="s">
        <v>2</v>
      </c>
      <c r="P16" s="22" t="s">
        <v>2</v>
      </c>
      <c r="Q16" s="22" t="s">
        <v>2</v>
      </c>
      <c r="R16" s="22"/>
      <c r="S16" s="1" t="s">
        <v>18</v>
      </c>
      <c r="T16" s="7">
        <f t="shared" si="1"/>
        <v>0</v>
      </c>
      <c r="U16" s="7">
        <f t="shared" si="0"/>
        <v>0</v>
      </c>
      <c r="V16" s="7">
        <f t="shared" si="0"/>
        <v>0</v>
      </c>
      <c r="W16" s="7">
        <f t="shared" si="0"/>
        <v>0</v>
      </c>
      <c r="X16" s="7">
        <f t="shared" si="0"/>
        <v>0</v>
      </c>
      <c r="Y16" s="7">
        <f t="shared" si="0"/>
        <v>0</v>
      </c>
    </row>
    <row r="17" spans="1:25" s="8" customFormat="1" ht="13.5" customHeight="1">
      <c r="A17" s="39"/>
      <c r="B17" s="44"/>
      <c r="C17" s="46"/>
      <c r="D17" s="52"/>
      <c r="E17" s="22" t="s">
        <v>127</v>
      </c>
      <c r="F17" s="22">
        <v>191701006</v>
      </c>
      <c r="G17" s="1" t="s">
        <v>136</v>
      </c>
      <c r="H17" s="22">
        <v>2</v>
      </c>
      <c r="I17" s="22">
        <v>32</v>
      </c>
      <c r="J17" s="22">
        <v>28</v>
      </c>
      <c r="K17" s="22">
        <v>4</v>
      </c>
      <c r="L17" s="22" t="s">
        <v>62</v>
      </c>
      <c r="M17" s="22"/>
      <c r="N17" s="22" t="s">
        <v>137</v>
      </c>
      <c r="O17" s="22"/>
      <c r="P17" s="22"/>
      <c r="Q17" s="22"/>
      <c r="R17" s="22"/>
      <c r="S17" s="1"/>
      <c r="T17" s="7">
        <f t="shared" si="1"/>
        <v>0</v>
      </c>
      <c r="U17" s="7">
        <f t="shared" si="0"/>
        <v>2</v>
      </c>
      <c r="V17" s="7">
        <f t="shared" si="0"/>
        <v>0</v>
      </c>
      <c r="W17" s="7">
        <f t="shared" si="0"/>
        <v>0</v>
      </c>
      <c r="X17" s="7">
        <f t="shared" si="0"/>
        <v>0</v>
      </c>
      <c r="Y17" s="7">
        <f t="shared" si="0"/>
        <v>0</v>
      </c>
    </row>
    <row r="18" spans="1:25" s="8" customFormat="1" ht="13.5" customHeight="1">
      <c r="A18" s="39"/>
      <c r="B18" s="44"/>
      <c r="C18" s="46"/>
      <c r="D18" s="54" t="s">
        <v>138</v>
      </c>
      <c r="E18" s="21" t="s">
        <v>0</v>
      </c>
      <c r="F18" s="21">
        <v>191701007</v>
      </c>
      <c r="G18" s="9" t="s">
        <v>60</v>
      </c>
      <c r="H18" s="21">
        <v>2</v>
      </c>
      <c r="I18" s="21">
        <v>32</v>
      </c>
      <c r="J18" s="21">
        <v>28</v>
      </c>
      <c r="K18" s="21">
        <v>4</v>
      </c>
      <c r="L18" s="21" t="s">
        <v>1</v>
      </c>
      <c r="M18" s="21" t="s">
        <v>137</v>
      </c>
      <c r="N18" s="21"/>
      <c r="O18" s="22"/>
      <c r="P18" s="22"/>
      <c r="Q18" s="22"/>
      <c r="R18" s="22"/>
      <c r="S18" s="1"/>
      <c r="T18" s="7">
        <f t="shared" si="1"/>
        <v>2</v>
      </c>
      <c r="U18" s="7">
        <f t="shared" si="0"/>
        <v>0</v>
      </c>
      <c r="V18" s="7">
        <f t="shared" si="0"/>
        <v>0</v>
      </c>
      <c r="W18" s="7">
        <f t="shared" si="0"/>
        <v>0</v>
      </c>
      <c r="X18" s="7">
        <f t="shared" si="0"/>
        <v>0</v>
      </c>
      <c r="Y18" s="7">
        <f t="shared" si="0"/>
        <v>0</v>
      </c>
    </row>
    <row r="19" spans="1:25" s="8" customFormat="1" ht="13.5" customHeight="1">
      <c r="A19" s="39"/>
      <c r="B19" s="44"/>
      <c r="C19" s="46"/>
      <c r="D19" s="54"/>
      <c r="E19" s="22" t="s">
        <v>127</v>
      </c>
      <c r="F19" s="22">
        <v>191701008</v>
      </c>
      <c r="G19" s="1" t="s">
        <v>19</v>
      </c>
      <c r="H19" s="22">
        <v>2</v>
      </c>
      <c r="I19" s="22">
        <v>32</v>
      </c>
      <c r="J19" s="22">
        <v>32</v>
      </c>
      <c r="K19" s="22">
        <v>0</v>
      </c>
      <c r="L19" s="22" t="s">
        <v>1</v>
      </c>
      <c r="M19" s="22"/>
      <c r="N19" s="22"/>
      <c r="O19" s="22"/>
      <c r="P19" s="22" t="s">
        <v>137</v>
      </c>
      <c r="Q19" s="22"/>
      <c r="R19" s="22"/>
      <c r="S19" s="1"/>
      <c r="T19" s="7">
        <f t="shared" si="1"/>
        <v>0</v>
      </c>
      <c r="U19" s="7">
        <f t="shared" si="0"/>
        <v>0</v>
      </c>
      <c r="V19" s="7">
        <f t="shared" si="0"/>
        <v>0</v>
      </c>
      <c r="W19" s="7">
        <f t="shared" si="0"/>
        <v>2</v>
      </c>
      <c r="X19" s="7">
        <f t="shared" si="0"/>
        <v>0</v>
      </c>
      <c r="Y19" s="7">
        <f t="shared" si="0"/>
        <v>0</v>
      </c>
    </row>
    <row r="20" spans="1:25" s="8" customFormat="1" ht="13.5" customHeight="1">
      <c r="A20" s="39"/>
      <c r="B20" s="44"/>
      <c r="C20" s="46"/>
      <c r="D20" s="50" t="s">
        <v>24</v>
      </c>
      <c r="E20" s="22" t="s">
        <v>0</v>
      </c>
      <c r="F20" s="22">
        <v>191702001</v>
      </c>
      <c r="G20" s="1" t="s">
        <v>20</v>
      </c>
      <c r="H20" s="22">
        <v>3</v>
      </c>
      <c r="I20" s="22">
        <v>56</v>
      </c>
      <c r="J20" s="22">
        <v>56</v>
      </c>
      <c r="K20" s="22">
        <v>0</v>
      </c>
      <c r="L20" s="22" t="s">
        <v>7</v>
      </c>
      <c r="M20" s="22" t="s">
        <v>21</v>
      </c>
      <c r="N20" s="22"/>
      <c r="O20" s="22"/>
      <c r="P20" s="22"/>
      <c r="Q20" s="22"/>
      <c r="R20" s="22"/>
      <c r="S20" s="1"/>
      <c r="T20" s="7">
        <f t="shared" si="1"/>
        <v>4</v>
      </c>
      <c r="U20" s="7">
        <f t="shared" si="0"/>
        <v>0</v>
      </c>
      <c r="V20" s="7">
        <f t="shared" si="0"/>
        <v>0</v>
      </c>
      <c r="W20" s="7">
        <f>IF(ISERROR(VALUE(MID(P20, 1,  IF(ISERROR(FIND("*",P20)),1,FIND("*",P20))- 1))),0,VALUE(MID(P20, 1,  IF(ISERROR(FIND("*",P20)),1,FIND("*",P20))- 1)))</f>
        <v>0</v>
      </c>
      <c r="X20" s="7">
        <f t="shared" si="0"/>
        <v>0</v>
      </c>
      <c r="Y20" s="7">
        <f t="shared" si="0"/>
        <v>0</v>
      </c>
    </row>
    <row r="21" spans="1:25" s="8" customFormat="1" ht="13.5" customHeight="1">
      <c r="A21" s="39"/>
      <c r="B21" s="44"/>
      <c r="C21" s="46"/>
      <c r="D21" s="52"/>
      <c r="E21" s="22" t="s">
        <v>0</v>
      </c>
      <c r="F21" s="22">
        <v>191702006</v>
      </c>
      <c r="G21" s="1" t="s">
        <v>22</v>
      </c>
      <c r="H21" s="22">
        <v>4</v>
      </c>
      <c r="I21" s="22">
        <v>64</v>
      </c>
      <c r="J21" s="22">
        <v>64</v>
      </c>
      <c r="K21" s="22">
        <v>0</v>
      </c>
      <c r="L21" s="22" t="s">
        <v>1</v>
      </c>
      <c r="M21" s="22"/>
      <c r="N21" s="22"/>
      <c r="O21" s="22"/>
      <c r="P21" s="22" t="s">
        <v>23</v>
      </c>
      <c r="Q21" s="22"/>
      <c r="R21" s="22"/>
      <c r="S21" s="5"/>
      <c r="T21" s="7">
        <f t="shared" si="1"/>
        <v>0</v>
      </c>
      <c r="U21" s="7">
        <f t="shared" si="0"/>
        <v>0</v>
      </c>
      <c r="V21" s="7">
        <f t="shared" si="0"/>
        <v>0</v>
      </c>
      <c r="W21" s="7">
        <f t="shared" si="0"/>
        <v>4</v>
      </c>
      <c r="X21" s="7">
        <f t="shared" si="0"/>
        <v>0</v>
      </c>
      <c r="Y21" s="7">
        <f t="shared" si="0"/>
        <v>0</v>
      </c>
    </row>
    <row r="22" spans="1:25" s="8" customFormat="1" ht="13.5" customHeight="1">
      <c r="A22" s="39"/>
      <c r="B22" s="44"/>
      <c r="C22" s="46"/>
      <c r="D22" s="50" t="s">
        <v>139</v>
      </c>
      <c r="E22" s="22" t="s">
        <v>9</v>
      </c>
      <c r="F22" s="22">
        <v>191202001</v>
      </c>
      <c r="G22" s="1" t="s">
        <v>25</v>
      </c>
      <c r="H22" s="22">
        <v>2</v>
      </c>
      <c r="I22" s="22">
        <v>32</v>
      </c>
      <c r="J22" s="22">
        <v>10</v>
      </c>
      <c r="K22" s="22">
        <v>22</v>
      </c>
      <c r="L22" s="22" t="s">
        <v>1</v>
      </c>
      <c r="M22" s="22"/>
      <c r="N22" s="22"/>
      <c r="O22" s="22"/>
      <c r="P22" s="22" t="s">
        <v>137</v>
      </c>
      <c r="Q22" s="22"/>
      <c r="R22" s="22"/>
      <c r="S22" s="5"/>
      <c r="T22" s="7">
        <f t="shared" si="1"/>
        <v>0</v>
      </c>
      <c r="U22" s="7">
        <f t="shared" si="1"/>
        <v>0</v>
      </c>
      <c r="V22" s="7">
        <f t="shared" si="1"/>
        <v>0</v>
      </c>
      <c r="W22" s="7">
        <f t="shared" si="1"/>
        <v>2</v>
      </c>
      <c r="X22" s="7">
        <f t="shared" si="1"/>
        <v>0</v>
      </c>
      <c r="Y22" s="7">
        <f t="shared" si="1"/>
        <v>0</v>
      </c>
    </row>
    <row r="23" spans="1:25" s="8" customFormat="1" ht="13.5" customHeight="1">
      <c r="A23" s="39"/>
      <c r="B23" s="44"/>
      <c r="C23" s="46"/>
      <c r="D23" s="52"/>
      <c r="E23" s="22" t="s">
        <v>0</v>
      </c>
      <c r="F23" s="22">
        <v>191702012</v>
      </c>
      <c r="G23" s="1" t="s">
        <v>28</v>
      </c>
      <c r="H23" s="22">
        <v>3</v>
      </c>
      <c r="I23" s="22">
        <v>56</v>
      </c>
      <c r="J23" s="22">
        <v>56</v>
      </c>
      <c r="K23" s="22">
        <v>0</v>
      </c>
      <c r="L23" s="22" t="s">
        <v>1</v>
      </c>
      <c r="M23" s="22"/>
      <c r="N23" s="22"/>
      <c r="O23" s="22" t="s">
        <v>140</v>
      </c>
      <c r="P23" s="22"/>
      <c r="Q23" s="22"/>
      <c r="R23" s="22"/>
      <c r="S23" s="5"/>
      <c r="T23" s="7">
        <f t="shared" si="1"/>
        <v>0</v>
      </c>
      <c r="U23" s="7">
        <f t="shared" si="1"/>
        <v>0</v>
      </c>
      <c r="V23" s="7">
        <f t="shared" si="1"/>
        <v>4</v>
      </c>
      <c r="W23" s="7">
        <f t="shared" si="1"/>
        <v>0</v>
      </c>
      <c r="X23" s="7">
        <f t="shared" si="1"/>
        <v>0</v>
      </c>
      <c r="Y23" s="7">
        <f t="shared" si="1"/>
        <v>0</v>
      </c>
    </row>
    <row r="24" spans="1:25" s="8" customFormat="1" ht="13.5" customHeight="1">
      <c r="A24" s="39"/>
      <c r="B24" s="44"/>
      <c r="C24" s="46"/>
      <c r="D24" s="50" t="s">
        <v>31</v>
      </c>
      <c r="E24" s="22" t="s">
        <v>0</v>
      </c>
      <c r="F24" s="22">
        <v>191702011</v>
      </c>
      <c r="G24" s="1" t="s">
        <v>29</v>
      </c>
      <c r="H24" s="22">
        <v>2</v>
      </c>
      <c r="I24" s="22">
        <v>32</v>
      </c>
      <c r="J24" s="22">
        <v>32</v>
      </c>
      <c r="K24" s="22">
        <v>0</v>
      </c>
      <c r="L24" s="22" t="s">
        <v>1</v>
      </c>
      <c r="M24" s="22"/>
      <c r="N24" s="22"/>
      <c r="O24" s="22" t="s">
        <v>137</v>
      </c>
      <c r="P24" s="22"/>
      <c r="Q24" s="22"/>
      <c r="R24" s="22"/>
      <c r="S24" s="5"/>
      <c r="T24" s="7">
        <f t="shared" si="1"/>
        <v>0</v>
      </c>
      <c r="U24" s="7">
        <f t="shared" si="1"/>
        <v>0</v>
      </c>
      <c r="V24" s="7">
        <f t="shared" si="1"/>
        <v>2</v>
      </c>
      <c r="W24" s="7">
        <f t="shared" si="1"/>
        <v>0</v>
      </c>
      <c r="X24" s="7">
        <f t="shared" si="1"/>
        <v>0</v>
      </c>
      <c r="Y24" s="7">
        <f t="shared" si="1"/>
        <v>0</v>
      </c>
    </row>
    <row r="25" spans="1:25" s="8" customFormat="1" ht="13.5" customHeight="1">
      <c r="A25" s="39"/>
      <c r="B25" s="44"/>
      <c r="C25" s="46"/>
      <c r="D25" s="52"/>
      <c r="E25" s="22" t="s">
        <v>0</v>
      </c>
      <c r="F25" s="22">
        <v>191701009</v>
      </c>
      <c r="G25" s="1" t="s">
        <v>30</v>
      </c>
      <c r="H25" s="22">
        <v>2</v>
      </c>
      <c r="I25" s="22">
        <v>32</v>
      </c>
      <c r="J25" s="22">
        <v>32</v>
      </c>
      <c r="K25" s="22">
        <v>0</v>
      </c>
      <c r="L25" s="22" t="s">
        <v>1</v>
      </c>
      <c r="M25" s="22"/>
      <c r="N25" s="22"/>
      <c r="O25" s="22" t="s">
        <v>137</v>
      </c>
      <c r="P25" s="22"/>
      <c r="Q25" s="22"/>
      <c r="R25" s="22"/>
      <c r="S25" s="1"/>
      <c r="T25" s="7">
        <f t="shared" si="1"/>
        <v>0</v>
      </c>
      <c r="U25" s="7">
        <f t="shared" si="1"/>
        <v>0</v>
      </c>
      <c r="V25" s="7">
        <f t="shared" si="1"/>
        <v>2</v>
      </c>
      <c r="W25" s="7">
        <f t="shared" si="1"/>
        <v>0</v>
      </c>
      <c r="X25" s="7">
        <f t="shared" si="1"/>
        <v>0</v>
      </c>
      <c r="Y25" s="7">
        <f t="shared" si="1"/>
        <v>0</v>
      </c>
    </row>
    <row r="26" spans="1:25" s="8" customFormat="1" ht="13.5" customHeight="1">
      <c r="A26" s="39"/>
      <c r="B26" s="47"/>
      <c r="C26" s="49"/>
      <c r="D26" s="58" t="s">
        <v>141</v>
      </c>
      <c r="E26" s="25"/>
      <c r="F26" s="25"/>
      <c r="G26" s="26"/>
      <c r="H26" s="22">
        <f>SUM(H6:H25)</f>
        <v>44</v>
      </c>
      <c r="I26" s="22">
        <f>SUM(I6:I25)</f>
        <v>828</v>
      </c>
      <c r="J26" s="22">
        <f>SUM(J6:J25)</f>
        <v>554</v>
      </c>
      <c r="K26" s="22">
        <f>SUM(K6:K25)</f>
        <v>274</v>
      </c>
      <c r="L26" s="22"/>
      <c r="M26" s="22">
        <f>T26</f>
        <v>13</v>
      </c>
      <c r="N26" s="22">
        <f t="shared" ref="N26:R26" si="2">U26</f>
        <v>8</v>
      </c>
      <c r="O26" s="22">
        <f t="shared" si="2"/>
        <v>10</v>
      </c>
      <c r="P26" s="22">
        <f t="shared" si="2"/>
        <v>8</v>
      </c>
      <c r="Q26" s="22">
        <f t="shared" si="2"/>
        <v>0</v>
      </c>
      <c r="R26" s="22">
        <f t="shared" si="2"/>
        <v>0</v>
      </c>
      <c r="S26" s="1" t="str">
        <f>"需修满"&amp;H26&amp;"学分"</f>
        <v>需修满44学分</v>
      </c>
      <c r="T26" s="7">
        <f>SUM(T6:T25)</f>
        <v>13</v>
      </c>
      <c r="U26" s="7">
        <f t="shared" ref="U26:Y26" si="3">SUM(U6:U25)</f>
        <v>8</v>
      </c>
      <c r="V26" s="7">
        <f t="shared" si="3"/>
        <v>10</v>
      </c>
      <c r="W26" s="7">
        <f t="shared" si="3"/>
        <v>8</v>
      </c>
      <c r="X26" s="7">
        <f t="shared" si="3"/>
        <v>0</v>
      </c>
      <c r="Y26" s="7">
        <f t="shared" si="3"/>
        <v>0</v>
      </c>
    </row>
    <row r="27" spans="1:25" s="8" customFormat="1" ht="13.5" customHeight="1">
      <c r="A27" s="39"/>
      <c r="B27" s="41" t="s">
        <v>142</v>
      </c>
      <c r="C27" s="61"/>
      <c r="D27" s="58" t="s">
        <v>27</v>
      </c>
      <c r="E27" s="59"/>
      <c r="F27" s="60"/>
      <c r="G27" s="1" t="s">
        <v>32</v>
      </c>
      <c r="H27" s="22"/>
      <c r="I27" s="22"/>
      <c r="J27" s="22"/>
      <c r="K27" s="22"/>
      <c r="L27" s="22" t="s">
        <v>62</v>
      </c>
      <c r="M27" s="22" t="s">
        <v>2</v>
      </c>
      <c r="N27" s="22" t="s">
        <v>2</v>
      </c>
      <c r="O27" s="22" t="s">
        <v>2</v>
      </c>
      <c r="P27" s="22" t="s">
        <v>2</v>
      </c>
      <c r="Q27" s="22" t="s">
        <v>2</v>
      </c>
      <c r="R27" s="22" t="s">
        <v>2</v>
      </c>
      <c r="S27" s="55" t="s">
        <v>143</v>
      </c>
      <c r="T27" s="7"/>
      <c r="U27" s="7"/>
      <c r="V27" s="7"/>
      <c r="W27" s="7"/>
      <c r="X27" s="7"/>
      <c r="Y27" s="7"/>
    </row>
    <row r="28" spans="1:25" s="8" customFormat="1" ht="13.5" customHeight="1">
      <c r="A28" s="39"/>
      <c r="B28" s="62"/>
      <c r="C28" s="63"/>
      <c r="D28" s="58" t="s">
        <v>38</v>
      </c>
      <c r="E28" s="59"/>
      <c r="F28" s="60"/>
      <c r="G28" s="1" t="s">
        <v>33</v>
      </c>
      <c r="H28" s="22"/>
      <c r="I28" s="22"/>
      <c r="J28" s="22"/>
      <c r="K28" s="22"/>
      <c r="L28" s="22" t="s">
        <v>62</v>
      </c>
      <c r="M28" s="22" t="s">
        <v>2</v>
      </c>
      <c r="N28" s="22" t="s">
        <v>2</v>
      </c>
      <c r="O28" s="22" t="s">
        <v>2</v>
      </c>
      <c r="P28" s="22" t="s">
        <v>2</v>
      </c>
      <c r="Q28" s="22" t="s">
        <v>2</v>
      </c>
      <c r="R28" s="22" t="s">
        <v>2</v>
      </c>
      <c r="S28" s="56"/>
      <c r="T28" s="7"/>
      <c r="U28" s="7"/>
      <c r="V28" s="7"/>
      <c r="W28" s="7"/>
      <c r="X28" s="7"/>
      <c r="Y28" s="7"/>
    </row>
    <row r="29" spans="1:25" s="8" customFormat="1" ht="13.5" customHeight="1">
      <c r="A29" s="39"/>
      <c r="B29" s="62"/>
      <c r="C29" s="63"/>
      <c r="D29" s="58" t="s">
        <v>26</v>
      </c>
      <c r="E29" s="59"/>
      <c r="F29" s="60"/>
      <c r="G29" s="1" t="s">
        <v>34</v>
      </c>
      <c r="H29" s="22"/>
      <c r="I29" s="22"/>
      <c r="J29" s="22"/>
      <c r="K29" s="22"/>
      <c r="L29" s="22" t="s">
        <v>62</v>
      </c>
      <c r="M29" s="22" t="s">
        <v>2</v>
      </c>
      <c r="N29" s="22" t="s">
        <v>2</v>
      </c>
      <c r="O29" s="22" t="s">
        <v>2</v>
      </c>
      <c r="P29" s="22" t="s">
        <v>2</v>
      </c>
      <c r="Q29" s="22" t="s">
        <v>2</v>
      </c>
      <c r="R29" s="22" t="s">
        <v>2</v>
      </c>
      <c r="S29" s="56"/>
      <c r="T29" s="7"/>
      <c r="U29" s="7"/>
      <c r="V29" s="7"/>
      <c r="W29" s="7"/>
      <c r="X29" s="7"/>
      <c r="Y29" s="7"/>
    </row>
    <row r="30" spans="1:25" s="8" customFormat="1" ht="13.5" customHeight="1">
      <c r="A30" s="39"/>
      <c r="B30" s="62"/>
      <c r="C30" s="63"/>
      <c r="D30" s="58" t="s">
        <v>39</v>
      </c>
      <c r="E30" s="59"/>
      <c r="F30" s="60"/>
      <c r="G30" s="1" t="s">
        <v>35</v>
      </c>
      <c r="H30" s="22"/>
      <c r="I30" s="22"/>
      <c r="J30" s="22"/>
      <c r="K30" s="22"/>
      <c r="L30" s="22" t="s">
        <v>62</v>
      </c>
      <c r="M30" s="22" t="s">
        <v>2</v>
      </c>
      <c r="N30" s="22" t="s">
        <v>2</v>
      </c>
      <c r="O30" s="22" t="s">
        <v>2</v>
      </c>
      <c r="P30" s="22" t="s">
        <v>2</v>
      </c>
      <c r="Q30" s="22" t="s">
        <v>2</v>
      </c>
      <c r="R30" s="22" t="s">
        <v>2</v>
      </c>
      <c r="S30" s="56"/>
      <c r="T30" s="7"/>
      <c r="U30" s="7"/>
      <c r="V30" s="7"/>
      <c r="W30" s="7"/>
      <c r="X30" s="7"/>
      <c r="Y30" s="7"/>
    </row>
    <row r="31" spans="1:25" s="8" customFormat="1" ht="13.5" customHeight="1">
      <c r="A31" s="39"/>
      <c r="B31" s="62"/>
      <c r="C31" s="63"/>
      <c r="D31" s="58" t="s">
        <v>40</v>
      </c>
      <c r="E31" s="59"/>
      <c r="F31" s="60"/>
      <c r="G31" s="1" t="s">
        <v>36</v>
      </c>
      <c r="H31" s="22"/>
      <c r="I31" s="22"/>
      <c r="J31" s="22"/>
      <c r="K31" s="22"/>
      <c r="L31" s="22" t="s">
        <v>62</v>
      </c>
      <c r="M31" s="22" t="s">
        <v>2</v>
      </c>
      <c r="N31" s="22" t="s">
        <v>2</v>
      </c>
      <c r="O31" s="22" t="s">
        <v>2</v>
      </c>
      <c r="P31" s="22" t="s">
        <v>2</v>
      </c>
      <c r="Q31" s="22" t="s">
        <v>2</v>
      </c>
      <c r="R31" s="22" t="s">
        <v>2</v>
      </c>
      <c r="S31" s="56"/>
      <c r="T31" s="7"/>
      <c r="U31" s="7"/>
      <c r="V31" s="7"/>
      <c r="W31" s="7"/>
      <c r="X31" s="7"/>
      <c r="Y31" s="7"/>
    </row>
    <row r="32" spans="1:25" s="8" customFormat="1" ht="13.5" customHeight="1">
      <c r="A32" s="39"/>
      <c r="B32" s="62"/>
      <c r="C32" s="63"/>
      <c r="D32" s="58" t="s">
        <v>41</v>
      </c>
      <c r="E32" s="59"/>
      <c r="F32" s="60"/>
      <c r="G32" s="1" t="s">
        <v>37</v>
      </c>
      <c r="H32" s="22"/>
      <c r="I32" s="22"/>
      <c r="J32" s="22"/>
      <c r="K32" s="22"/>
      <c r="L32" s="22" t="s">
        <v>62</v>
      </c>
      <c r="M32" s="22" t="s">
        <v>2</v>
      </c>
      <c r="N32" s="22" t="s">
        <v>2</v>
      </c>
      <c r="O32" s="22" t="s">
        <v>2</v>
      </c>
      <c r="P32" s="22" t="s">
        <v>2</v>
      </c>
      <c r="Q32" s="22" t="s">
        <v>2</v>
      </c>
      <c r="R32" s="22" t="s">
        <v>2</v>
      </c>
      <c r="S32" s="56"/>
      <c r="T32" s="7"/>
      <c r="U32" s="7"/>
      <c r="V32" s="7"/>
      <c r="W32" s="7"/>
      <c r="X32" s="7"/>
      <c r="Y32" s="7"/>
    </row>
    <row r="33" spans="1:63" ht="13.5" customHeight="1">
      <c r="A33" s="39"/>
      <c r="B33" s="62"/>
      <c r="C33" s="63"/>
      <c r="D33" s="54" t="s">
        <v>144</v>
      </c>
      <c r="E33" s="54"/>
      <c r="F33" s="54"/>
      <c r="G33" s="1" t="s">
        <v>145</v>
      </c>
      <c r="H33" s="22"/>
      <c r="I33" s="22"/>
      <c r="J33" s="22"/>
      <c r="K33" s="22"/>
      <c r="L33" s="22" t="s">
        <v>62</v>
      </c>
      <c r="M33" s="22" t="s">
        <v>2</v>
      </c>
      <c r="N33" s="22" t="s">
        <v>2</v>
      </c>
      <c r="O33" s="22" t="s">
        <v>2</v>
      </c>
      <c r="P33" s="22" t="s">
        <v>2</v>
      </c>
      <c r="Q33" s="22" t="s">
        <v>2</v>
      </c>
      <c r="R33" s="22" t="s">
        <v>2</v>
      </c>
      <c r="S33" s="57"/>
    </row>
    <row r="34" spans="1:63" ht="13.5" customHeight="1">
      <c r="A34" s="39"/>
      <c r="B34" s="64"/>
      <c r="C34" s="65"/>
      <c r="D34" s="24" t="s">
        <v>146</v>
      </c>
      <c r="E34" s="25"/>
      <c r="F34" s="25"/>
      <c r="G34" s="26"/>
      <c r="H34" s="22">
        <v>8</v>
      </c>
      <c r="I34" s="22">
        <f t="shared" ref="I34:K34" si="4">SUM(I27:I30)</f>
        <v>0</v>
      </c>
      <c r="J34" s="22">
        <f t="shared" si="4"/>
        <v>0</v>
      </c>
      <c r="K34" s="22">
        <f t="shared" si="4"/>
        <v>0</v>
      </c>
      <c r="L34" s="21"/>
      <c r="M34" s="21"/>
      <c r="N34" s="21"/>
      <c r="O34" s="21"/>
      <c r="P34" s="21"/>
      <c r="Q34" s="21"/>
      <c r="R34" s="21"/>
      <c r="S34" s="9" t="str">
        <f>"需修满"&amp;H34&amp;"学分"</f>
        <v>需修满8学分</v>
      </c>
    </row>
    <row r="35" spans="1:63" ht="13.5" customHeight="1">
      <c r="A35" s="40"/>
      <c r="B35" s="24" t="s">
        <v>147</v>
      </c>
      <c r="C35" s="25"/>
      <c r="D35" s="25"/>
      <c r="E35" s="25"/>
      <c r="F35" s="25"/>
      <c r="G35" s="26"/>
      <c r="H35" s="21">
        <f>H26+H34</f>
        <v>52</v>
      </c>
      <c r="I35" s="21">
        <f t="shared" ref="I35:K35" si="5">I26+I34</f>
        <v>828</v>
      </c>
      <c r="J35" s="21">
        <f t="shared" si="5"/>
        <v>554</v>
      </c>
      <c r="K35" s="21">
        <f t="shared" si="5"/>
        <v>274</v>
      </c>
      <c r="L35" s="21"/>
      <c r="M35" s="21">
        <f t="shared" ref="M35:R35" si="6">M26+M34</f>
        <v>13</v>
      </c>
      <c r="N35" s="21">
        <f t="shared" si="6"/>
        <v>8</v>
      </c>
      <c r="O35" s="21">
        <f t="shared" si="6"/>
        <v>10</v>
      </c>
      <c r="P35" s="21">
        <f t="shared" si="6"/>
        <v>8</v>
      </c>
      <c r="Q35" s="21">
        <f t="shared" si="6"/>
        <v>0</v>
      </c>
      <c r="R35" s="21">
        <f t="shared" si="6"/>
        <v>0</v>
      </c>
      <c r="S35" s="1" t="str">
        <f>"需修满"&amp;H35&amp;"学分"</f>
        <v>需修满52学分</v>
      </c>
    </row>
    <row r="36" spans="1:63" ht="13.5" customHeight="1">
      <c r="A36" s="38" t="s">
        <v>148</v>
      </c>
      <c r="B36" s="38" t="s">
        <v>149</v>
      </c>
      <c r="C36" s="38" t="s">
        <v>150</v>
      </c>
      <c r="D36" s="21" t="s">
        <v>151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63" ht="13.5" customHeight="1">
      <c r="A37" s="39"/>
      <c r="B37" s="39"/>
      <c r="C37" s="39"/>
      <c r="D37" s="15" t="s">
        <v>152</v>
      </c>
      <c r="E37" s="21" t="s">
        <v>127</v>
      </c>
      <c r="F37" s="21">
        <v>192004100</v>
      </c>
      <c r="G37" s="9" t="s">
        <v>153</v>
      </c>
      <c r="H37" s="21">
        <v>1</v>
      </c>
      <c r="I37" s="21">
        <v>20</v>
      </c>
      <c r="J37" s="21">
        <v>20</v>
      </c>
      <c r="K37" s="21">
        <v>0</v>
      </c>
      <c r="L37" s="21" t="s">
        <v>62</v>
      </c>
      <c r="M37" s="22" t="s">
        <v>129</v>
      </c>
      <c r="N37" s="21"/>
      <c r="O37" s="21"/>
      <c r="P37" s="21"/>
      <c r="Q37" s="21"/>
      <c r="R37" s="21"/>
      <c r="S37" s="9"/>
      <c r="T37" s="7">
        <f t="shared" ref="T37:Y52" si="7">IF(ISERROR(VALUE(MID(M37, 1,  IF(ISERROR(FIND("*",M37)),1,FIND("*",M37))- 1))),0,VALUE(MID(M37, 1,  IF(ISERROR(FIND("*",M37)),1,FIND("*",M37))- 1)))</f>
        <v>0</v>
      </c>
      <c r="U37" s="7">
        <f t="shared" si="7"/>
        <v>0</v>
      </c>
      <c r="V37" s="7">
        <f t="shared" si="7"/>
        <v>0</v>
      </c>
      <c r="W37" s="7">
        <f t="shared" si="7"/>
        <v>0</v>
      </c>
      <c r="X37" s="7">
        <f t="shared" si="7"/>
        <v>0</v>
      </c>
      <c r="Y37" s="7">
        <f t="shared" si="7"/>
        <v>0</v>
      </c>
    </row>
    <row r="38" spans="1:63" s="8" customFormat="1" ht="13.5" customHeight="1">
      <c r="A38" s="39"/>
      <c r="B38" s="39"/>
      <c r="C38" s="39"/>
      <c r="D38" s="50" t="s">
        <v>154</v>
      </c>
      <c r="E38" s="22" t="s">
        <v>56</v>
      </c>
      <c r="F38" s="17">
        <v>192004101</v>
      </c>
      <c r="G38" s="20" t="s">
        <v>155</v>
      </c>
      <c r="H38" s="17">
        <v>3</v>
      </c>
      <c r="I38" s="17">
        <v>54</v>
      </c>
      <c r="J38" s="17">
        <v>27</v>
      </c>
      <c r="K38" s="17">
        <v>27</v>
      </c>
      <c r="L38" s="17" t="s">
        <v>131</v>
      </c>
      <c r="M38" s="17" t="s">
        <v>156</v>
      </c>
      <c r="N38" s="17"/>
      <c r="O38" s="10"/>
      <c r="P38" s="10"/>
      <c r="Q38" s="10"/>
      <c r="R38" s="10"/>
      <c r="S38" s="20" t="s">
        <v>63</v>
      </c>
      <c r="T38" s="7">
        <f t="shared" si="7"/>
        <v>8</v>
      </c>
      <c r="U38" s="7">
        <f t="shared" si="7"/>
        <v>0</v>
      </c>
      <c r="V38" s="7">
        <f t="shared" si="7"/>
        <v>0</v>
      </c>
      <c r="W38" s="7">
        <f t="shared" si="7"/>
        <v>0</v>
      </c>
      <c r="X38" s="7">
        <f t="shared" si="7"/>
        <v>0</v>
      </c>
      <c r="Y38" s="7">
        <f t="shared" si="7"/>
        <v>0</v>
      </c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spans="1:63" s="8" customFormat="1" ht="13.5" customHeight="1">
      <c r="A39" s="39"/>
      <c r="B39" s="39"/>
      <c r="C39" s="39"/>
      <c r="D39" s="51"/>
      <c r="E39" s="21" t="s">
        <v>56</v>
      </c>
      <c r="F39" s="21">
        <v>192004102</v>
      </c>
      <c r="G39" s="20" t="s">
        <v>157</v>
      </c>
      <c r="H39" s="17">
        <v>1</v>
      </c>
      <c r="I39" s="17">
        <v>21</v>
      </c>
      <c r="J39" s="17">
        <v>11</v>
      </c>
      <c r="K39" s="17">
        <v>10</v>
      </c>
      <c r="L39" s="17" t="s">
        <v>131</v>
      </c>
      <c r="M39" s="17" t="s">
        <v>158</v>
      </c>
      <c r="N39" s="17"/>
      <c r="O39" s="17"/>
      <c r="P39" s="17"/>
      <c r="Q39" s="17"/>
      <c r="R39" s="17"/>
      <c r="S39" s="20"/>
      <c r="T39" s="7">
        <f t="shared" si="7"/>
        <v>3</v>
      </c>
      <c r="U39" s="7">
        <f t="shared" si="7"/>
        <v>0</v>
      </c>
      <c r="V39" s="7">
        <f t="shared" si="7"/>
        <v>0</v>
      </c>
      <c r="W39" s="7">
        <f t="shared" si="7"/>
        <v>0</v>
      </c>
      <c r="X39" s="7">
        <f t="shared" si="7"/>
        <v>0</v>
      </c>
      <c r="Y39" s="7">
        <f t="shared" si="7"/>
        <v>0</v>
      </c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spans="1:63" s="8" customFormat="1" ht="13.5" customHeight="1">
      <c r="A40" s="39"/>
      <c r="B40" s="39"/>
      <c r="C40" s="39"/>
      <c r="D40" s="51"/>
      <c r="E40" s="21" t="s">
        <v>56</v>
      </c>
      <c r="F40" s="17">
        <v>192004103</v>
      </c>
      <c r="G40" s="20" t="s">
        <v>53</v>
      </c>
      <c r="H40" s="17">
        <v>3</v>
      </c>
      <c r="I40" s="17">
        <v>48</v>
      </c>
      <c r="J40" s="17">
        <v>24</v>
      </c>
      <c r="K40" s="17">
        <v>24</v>
      </c>
      <c r="L40" s="17" t="s">
        <v>131</v>
      </c>
      <c r="M40" s="17"/>
      <c r="N40" s="17"/>
      <c r="O40" s="17" t="s">
        <v>159</v>
      </c>
      <c r="P40" s="17"/>
      <c r="Q40" s="17"/>
      <c r="R40" s="17"/>
      <c r="S40" s="20" t="s">
        <v>64</v>
      </c>
      <c r="T40" s="7">
        <f t="shared" si="7"/>
        <v>0</v>
      </c>
      <c r="U40" s="7">
        <f t="shared" si="7"/>
        <v>0</v>
      </c>
      <c r="V40" s="7">
        <f t="shared" si="7"/>
        <v>6</v>
      </c>
      <c r="W40" s="7">
        <f t="shared" si="7"/>
        <v>0</v>
      </c>
      <c r="X40" s="7">
        <f t="shared" si="7"/>
        <v>0</v>
      </c>
      <c r="Y40" s="7">
        <f t="shared" si="7"/>
        <v>0</v>
      </c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spans="1:63" s="8" customFormat="1" ht="13.5" customHeight="1">
      <c r="A41" s="39"/>
      <c r="B41" s="39"/>
      <c r="C41" s="39"/>
      <c r="D41" s="51"/>
      <c r="E41" s="21" t="s">
        <v>56</v>
      </c>
      <c r="F41" s="21">
        <v>192004104</v>
      </c>
      <c r="G41" s="20" t="s">
        <v>160</v>
      </c>
      <c r="H41" s="17">
        <v>1</v>
      </c>
      <c r="I41" s="17">
        <v>16</v>
      </c>
      <c r="J41" s="17">
        <v>8</v>
      </c>
      <c r="K41" s="17">
        <v>8</v>
      </c>
      <c r="L41" s="17" t="s">
        <v>131</v>
      </c>
      <c r="M41" s="17"/>
      <c r="N41" s="17"/>
      <c r="O41" s="17" t="s">
        <v>161</v>
      </c>
      <c r="P41" s="17"/>
      <c r="Q41" s="17"/>
      <c r="R41" s="17"/>
      <c r="S41" s="20" t="s">
        <v>162</v>
      </c>
      <c r="T41" s="7">
        <f t="shared" si="7"/>
        <v>0</v>
      </c>
      <c r="U41" s="7">
        <f t="shared" si="7"/>
        <v>0</v>
      </c>
      <c r="V41" s="7">
        <f t="shared" si="7"/>
        <v>2</v>
      </c>
      <c r="W41" s="7">
        <f t="shared" si="7"/>
        <v>0</v>
      </c>
      <c r="X41" s="7">
        <f t="shared" si="7"/>
        <v>0</v>
      </c>
      <c r="Y41" s="7">
        <f t="shared" si="7"/>
        <v>0</v>
      </c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spans="1:63" s="8" customFormat="1" ht="13.5" customHeight="1">
      <c r="A42" s="39"/>
      <c r="B42" s="39"/>
      <c r="C42" s="39"/>
      <c r="D42" s="51"/>
      <c r="E42" s="21" t="s">
        <v>84</v>
      </c>
      <c r="F42" s="17">
        <v>192004105</v>
      </c>
      <c r="G42" s="20" t="s">
        <v>93</v>
      </c>
      <c r="H42" s="17">
        <v>2</v>
      </c>
      <c r="I42" s="17">
        <v>52</v>
      </c>
      <c r="J42" s="17">
        <v>0</v>
      </c>
      <c r="K42" s="17">
        <v>52</v>
      </c>
      <c r="L42" s="17" t="s">
        <v>131</v>
      </c>
      <c r="M42" s="17" t="s">
        <v>163</v>
      </c>
      <c r="N42" s="17"/>
      <c r="O42" s="17"/>
      <c r="P42" s="17"/>
      <c r="Q42" s="17"/>
      <c r="R42" s="17"/>
      <c r="S42" s="20"/>
      <c r="T42" s="7">
        <f t="shared" si="7"/>
        <v>0</v>
      </c>
      <c r="U42" s="7">
        <f t="shared" si="7"/>
        <v>0</v>
      </c>
      <c r="V42" s="7">
        <f t="shared" si="7"/>
        <v>0</v>
      </c>
      <c r="W42" s="7">
        <f t="shared" si="7"/>
        <v>0</v>
      </c>
      <c r="X42" s="7">
        <f t="shared" si="7"/>
        <v>0</v>
      </c>
      <c r="Y42" s="7">
        <f t="shared" si="7"/>
        <v>0</v>
      </c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s="8" customFormat="1" ht="13.5" customHeight="1">
      <c r="A43" s="39"/>
      <c r="B43" s="39"/>
      <c r="C43" s="39"/>
      <c r="D43" s="51"/>
      <c r="E43" s="21" t="s">
        <v>84</v>
      </c>
      <c r="F43" s="21">
        <v>192004106</v>
      </c>
      <c r="G43" s="20" t="s">
        <v>65</v>
      </c>
      <c r="H43" s="17">
        <v>2</v>
      </c>
      <c r="I43" s="17">
        <v>52</v>
      </c>
      <c r="J43" s="17">
        <v>0</v>
      </c>
      <c r="K43" s="17">
        <v>52</v>
      </c>
      <c r="L43" s="17" t="s">
        <v>131</v>
      </c>
      <c r="M43" s="17" t="s">
        <v>163</v>
      </c>
      <c r="N43" s="17"/>
      <c r="O43" s="17"/>
      <c r="P43" s="17"/>
      <c r="Q43" s="17"/>
      <c r="R43" s="17"/>
      <c r="S43" s="20"/>
      <c r="T43" s="7">
        <f t="shared" si="7"/>
        <v>0</v>
      </c>
      <c r="U43" s="7">
        <f t="shared" si="7"/>
        <v>0</v>
      </c>
      <c r="V43" s="7">
        <f t="shared" si="7"/>
        <v>0</v>
      </c>
      <c r="W43" s="7">
        <f t="shared" si="7"/>
        <v>0</v>
      </c>
      <c r="X43" s="7">
        <f t="shared" si="7"/>
        <v>0</v>
      </c>
      <c r="Y43" s="7">
        <f t="shared" si="7"/>
        <v>0</v>
      </c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s="8" customFormat="1" ht="13.5" customHeight="1">
      <c r="A44" s="39"/>
      <c r="B44" s="39"/>
      <c r="C44" s="39"/>
      <c r="D44" s="52"/>
      <c r="E44" s="21" t="s">
        <v>84</v>
      </c>
      <c r="F44" s="17">
        <v>192004107</v>
      </c>
      <c r="G44" s="11" t="s">
        <v>94</v>
      </c>
      <c r="H44" s="17">
        <v>2</v>
      </c>
      <c r="I44" s="17">
        <v>52</v>
      </c>
      <c r="J44" s="17">
        <v>0</v>
      </c>
      <c r="K44" s="17">
        <v>52</v>
      </c>
      <c r="L44" s="17" t="s">
        <v>131</v>
      </c>
      <c r="M44" s="17" t="s">
        <v>163</v>
      </c>
      <c r="N44" s="17"/>
      <c r="O44" s="17"/>
      <c r="P44" s="17"/>
      <c r="Q44" s="17"/>
      <c r="R44" s="17"/>
      <c r="S44" s="20"/>
      <c r="T44" s="7">
        <f t="shared" si="7"/>
        <v>0</v>
      </c>
      <c r="U44" s="7">
        <f t="shared" si="7"/>
        <v>0</v>
      </c>
      <c r="V44" s="7">
        <f t="shared" si="7"/>
        <v>0</v>
      </c>
      <c r="W44" s="7">
        <f t="shared" si="7"/>
        <v>0</v>
      </c>
      <c r="X44" s="7">
        <f t="shared" si="7"/>
        <v>0</v>
      </c>
      <c r="Y44" s="7">
        <f t="shared" si="7"/>
        <v>0</v>
      </c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s="8" customFormat="1" ht="13.5" customHeight="1">
      <c r="A45" s="39"/>
      <c r="B45" s="39"/>
      <c r="C45" s="39"/>
      <c r="D45" s="50" t="s">
        <v>164</v>
      </c>
      <c r="E45" s="21" t="s">
        <v>56</v>
      </c>
      <c r="F45" s="21">
        <v>192004108</v>
      </c>
      <c r="G45" s="11" t="s">
        <v>66</v>
      </c>
      <c r="H45" s="17">
        <v>2</v>
      </c>
      <c r="I45" s="17">
        <v>32</v>
      </c>
      <c r="J45" s="17">
        <v>16</v>
      </c>
      <c r="K45" s="17">
        <v>16</v>
      </c>
      <c r="L45" s="17" t="s">
        <v>131</v>
      </c>
      <c r="M45" s="17" t="s">
        <v>165</v>
      </c>
      <c r="N45" s="17"/>
      <c r="O45" s="17"/>
      <c r="P45" s="17"/>
      <c r="Q45" s="17"/>
      <c r="R45" s="17"/>
      <c r="S45" s="20" t="s">
        <v>63</v>
      </c>
      <c r="T45" s="7">
        <f t="shared" si="7"/>
        <v>4</v>
      </c>
      <c r="U45" s="7">
        <f t="shared" si="7"/>
        <v>0</v>
      </c>
      <c r="V45" s="7">
        <f t="shared" si="7"/>
        <v>0</v>
      </c>
      <c r="W45" s="7">
        <f t="shared" si="7"/>
        <v>0</v>
      </c>
      <c r="X45" s="7">
        <f t="shared" si="7"/>
        <v>0</v>
      </c>
      <c r="Y45" s="7">
        <f t="shared" si="7"/>
        <v>0</v>
      </c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s="8" customFormat="1" ht="13.5" customHeight="1">
      <c r="A46" s="39"/>
      <c r="B46" s="39"/>
      <c r="C46" s="39"/>
      <c r="D46" s="51"/>
      <c r="E46" s="21" t="s">
        <v>56</v>
      </c>
      <c r="F46" s="17">
        <v>192004109</v>
      </c>
      <c r="G46" s="20" t="s">
        <v>67</v>
      </c>
      <c r="H46" s="17">
        <v>2</v>
      </c>
      <c r="I46" s="17">
        <v>32</v>
      </c>
      <c r="J46" s="17">
        <v>16</v>
      </c>
      <c r="K46" s="17">
        <v>16</v>
      </c>
      <c r="L46" s="17" t="s">
        <v>131</v>
      </c>
      <c r="M46" s="17"/>
      <c r="N46" s="17" t="s">
        <v>165</v>
      </c>
      <c r="O46" s="10"/>
      <c r="P46" s="10"/>
      <c r="Q46" s="10"/>
      <c r="R46" s="10"/>
      <c r="S46" s="20"/>
      <c r="T46" s="7">
        <f t="shared" si="7"/>
        <v>0</v>
      </c>
      <c r="U46" s="7">
        <f t="shared" si="7"/>
        <v>4</v>
      </c>
      <c r="V46" s="7">
        <f t="shared" si="7"/>
        <v>0</v>
      </c>
      <c r="W46" s="7">
        <f t="shared" si="7"/>
        <v>0</v>
      </c>
      <c r="X46" s="7">
        <f t="shared" si="7"/>
        <v>0</v>
      </c>
      <c r="Y46" s="7">
        <f t="shared" si="7"/>
        <v>0</v>
      </c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s="8" customFormat="1" ht="13.5" customHeight="1">
      <c r="A47" s="39"/>
      <c r="B47" s="39"/>
      <c r="C47" s="39"/>
      <c r="D47" s="51"/>
      <c r="E47" s="21" t="s">
        <v>56</v>
      </c>
      <c r="F47" s="21">
        <v>192004110</v>
      </c>
      <c r="G47" s="20" t="s">
        <v>68</v>
      </c>
      <c r="H47" s="17">
        <v>2</v>
      </c>
      <c r="I47" s="17">
        <v>32</v>
      </c>
      <c r="J47" s="17">
        <v>16</v>
      </c>
      <c r="K47" s="17">
        <v>16</v>
      </c>
      <c r="L47" s="17" t="s">
        <v>131</v>
      </c>
      <c r="M47" s="17"/>
      <c r="N47" s="19" t="s">
        <v>166</v>
      </c>
      <c r="O47" s="19"/>
      <c r="P47" s="19"/>
      <c r="Q47" s="17"/>
      <c r="R47" s="17"/>
      <c r="S47" s="20" t="s">
        <v>88</v>
      </c>
      <c r="T47" s="7">
        <f t="shared" si="7"/>
        <v>0</v>
      </c>
      <c r="U47" s="7">
        <f t="shared" si="7"/>
        <v>0</v>
      </c>
      <c r="V47" s="7">
        <f t="shared" si="7"/>
        <v>0</v>
      </c>
      <c r="W47" s="7">
        <f t="shared" si="7"/>
        <v>0</v>
      </c>
      <c r="X47" s="7">
        <f t="shared" si="7"/>
        <v>0</v>
      </c>
      <c r="Y47" s="7">
        <f t="shared" si="7"/>
        <v>0</v>
      </c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s="8" customFormat="1" ht="13.5" customHeight="1">
      <c r="A48" s="39"/>
      <c r="B48" s="39"/>
      <c r="C48" s="39"/>
      <c r="D48" s="51"/>
      <c r="E48" s="21" t="s">
        <v>56</v>
      </c>
      <c r="F48" s="17">
        <v>192004111</v>
      </c>
      <c r="G48" s="11" t="s">
        <v>91</v>
      </c>
      <c r="H48" s="17">
        <v>2</v>
      </c>
      <c r="I48" s="17">
        <v>32</v>
      </c>
      <c r="J48" s="17">
        <v>16</v>
      </c>
      <c r="K48" s="17">
        <v>16</v>
      </c>
      <c r="L48" s="17" t="s">
        <v>131</v>
      </c>
      <c r="M48" s="17"/>
      <c r="N48" s="17" t="s">
        <v>165</v>
      </c>
      <c r="O48" s="17"/>
      <c r="P48" s="17"/>
      <c r="Q48" s="17"/>
      <c r="R48" s="17"/>
      <c r="S48" s="20"/>
      <c r="T48" s="7">
        <f t="shared" si="7"/>
        <v>0</v>
      </c>
      <c r="U48" s="7">
        <f t="shared" si="7"/>
        <v>4</v>
      </c>
      <c r="V48" s="7">
        <f t="shared" si="7"/>
        <v>0</v>
      </c>
      <c r="W48" s="7">
        <f t="shared" si="7"/>
        <v>0</v>
      </c>
      <c r="X48" s="7">
        <f t="shared" si="7"/>
        <v>0</v>
      </c>
      <c r="Y48" s="7">
        <f t="shared" si="7"/>
        <v>0</v>
      </c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s="8" customFormat="1" ht="13.5" customHeight="1">
      <c r="A49" s="39"/>
      <c r="B49" s="39"/>
      <c r="C49" s="39"/>
      <c r="D49" s="51"/>
      <c r="E49" s="21" t="s">
        <v>56</v>
      </c>
      <c r="F49" s="21">
        <v>192004112</v>
      </c>
      <c r="G49" s="20" t="s">
        <v>92</v>
      </c>
      <c r="H49" s="17">
        <v>3</v>
      </c>
      <c r="I49" s="17">
        <v>48</v>
      </c>
      <c r="J49" s="17">
        <v>24</v>
      </c>
      <c r="K49" s="17">
        <v>24</v>
      </c>
      <c r="L49" s="17" t="s">
        <v>131</v>
      </c>
      <c r="M49" s="17"/>
      <c r="N49" s="17" t="s">
        <v>159</v>
      </c>
      <c r="O49" s="17"/>
      <c r="P49" s="17"/>
      <c r="Q49" s="17"/>
      <c r="R49" s="17"/>
      <c r="S49" s="20"/>
      <c r="T49" s="7">
        <f t="shared" si="7"/>
        <v>0</v>
      </c>
      <c r="U49" s="7">
        <f t="shared" si="7"/>
        <v>6</v>
      </c>
      <c r="V49" s="7">
        <f t="shared" si="7"/>
        <v>0</v>
      </c>
      <c r="W49" s="7">
        <f t="shared" si="7"/>
        <v>0</v>
      </c>
      <c r="X49" s="7">
        <f t="shared" si="7"/>
        <v>0</v>
      </c>
      <c r="Y49" s="7">
        <f t="shared" si="7"/>
        <v>0</v>
      </c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spans="1:63" s="8" customFormat="1" ht="13.5" customHeight="1">
      <c r="A50" s="39"/>
      <c r="B50" s="39"/>
      <c r="C50" s="39"/>
      <c r="D50" s="51"/>
      <c r="E50" s="21" t="s">
        <v>84</v>
      </c>
      <c r="F50" s="17">
        <v>192004113</v>
      </c>
      <c r="G50" s="20" t="s">
        <v>69</v>
      </c>
      <c r="H50" s="17">
        <v>1</v>
      </c>
      <c r="I50" s="17">
        <v>26</v>
      </c>
      <c r="J50" s="17">
        <v>0</v>
      </c>
      <c r="K50" s="17">
        <v>26</v>
      </c>
      <c r="L50" s="17" t="s">
        <v>62</v>
      </c>
      <c r="M50" s="17"/>
      <c r="N50" s="17" t="s">
        <v>167</v>
      </c>
      <c r="O50" s="17"/>
      <c r="P50" s="17"/>
      <c r="Q50" s="17"/>
      <c r="R50" s="17"/>
      <c r="S50" s="20"/>
      <c r="T50" s="7">
        <f t="shared" si="7"/>
        <v>0</v>
      </c>
      <c r="U50" s="7">
        <f t="shared" si="7"/>
        <v>0</v>
      </c>
      <c r="V50" s="7">
        <f t="shared" si="7"/>
        <v>0</v>
      </c>
      <c r="W50" s="7">
        <f t="shared" si="7"/>
        <v>0</v>
      </c>
      <c r="X50" s="7">
        <f t="shared" si="7"/>
        <v>0</v>
      </c>
      <c r="Y50" s="7">
        <f t="shared" si="7"/>
        <v>0</v>
      </c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spans="1:63" s="8" customFormat="1" ht="13.5" customHeight="1">
      <c r="A51" s="39"/>
      <c r="B51" s="39"/>
      <c r="C51" s="39"/>
      <c r="D51" s="51"/>
      <c r="E51" s="21" t="s">
        <v>84</v>
      </c>
      <c r="F51" s="21">
        <v>192004114</v>
      </c>
      <c r="G51" s="20" t="s">
        <v>70</v>
      </c>
      <c r="H51" s="17">
        <v>3</v>
      </c>
      <c r="I51" s="17">
        <v>78</v>
      </c>
      <c r="J51" s="17">
        <v>0</v>
      </c>
      <c r="K51" s="17">
        <v>78</v>
      </c>
      <c r="L51" s="17" t="s">
        <v>62</v>
      </c>
      <c r="M51" s="17"/>
      <c r="N51" s="17" t="s">
        <v>168</v>
      </c>
      <c r="O51" s="17"/>
      <c r="P51" s="17"/>
      <c r="Q51" s="17"/>
      <c r="R51" s="17"/>
      <c r="S51" s="20"/>
      <c r="T51" s="7">
        <f t="shared" si="7"/>
        <v>0</v>
      </c>
      <c r="U51" s="7">
        <f t="shared" si="7"/>
        <v>0</v>
      </c>
      <c r="V51" s="7">
        <f t="shared" si="7"/>
        <v>0</v>
      </c>
      <c r="W51" s="7">
        <f t="shared" si="7"/>
        <v>0</v>
      </c>
      <c r="X51" s="7">
        <f t="shared" si="7"/>
        <v>0</v>
      </c>
      <c r="Y51" s="7">
        <f t="shared" si="7"/>
        <v>0</v>
      </c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 s="8" customFormat="1" ht="13.5" customHeight="1">
      <c r="A52" s="39"/>
      <c r="B52" s="39"/>
      <c r="C52" s="39"/>
      <c r="D52" s="52"/>
      <c r="E52" s="21" t="s">
        <v>84</v>
      </c>
      <c r="F52" s="17">
        <v>192004115</v>
      </c>
      <c r="G52" s="20" t="s">
        <v>95</v>
      </c>
      <c r="H52" s="17">
        <v>3</v>
      </c>
      <c r="I52" s="17">
        <v>78</v>
      </c>
      <c r="J52" s="17">
        <v>0</v>
      </c>
      <c r="K52" s="17">
        <v>78</v>
      </c>
      <c r="L52" s="17" t="s">
        <v>62</v>
      </c>
      <c r="M52" s="17"/>
      <c r="N52" s="17" t="s">
        <v>168</v>
      </c>
      <c r="O52" s="17"/>
      <c r="P52" s="17"/>
      <c r="Q52" s="17"/>
      <c r="R52" s="17"/>
      <c r="S52" s="20"/>
      <c r="T52" s="7">
        <f t="shared" si="7"/>
        <v>0</v>
      </c>
      <c r="U52" s="7">
        <f t="shared" si="7"/>
        <v>0</v>
      </c>
      <c r="V52" s="7">
        <f t="shared" si="7"/>
        <v>0</v>
      </c>
      <c r="W52" s="7">
        <f t="shared" si="7"/>
        <v>0</v>
      </c>
      <c r="X52" s="7">
        <f t="shared" si="7"/>
        <v>0</v>
      </c>
      <c r="Y52" s="7">
        <f t="shared" si="7"/>
        <v>0</v>
      </c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spans="1:63" s="8" customFormat="1" ht="13.5" customHeight="1">
      <c r="A53" s="39"/>
      <c r="B53" s="39"/>
      <c r="C53" s="39"/>
      <c r="D53" s="53" t="s">
        <v>169</v>
      </c>
      <c r="E53" s="21" t="s">
        <v>56</v>
      </c>
      <c r="F53" s="21">
        <v>192004116</v>
      </c>
      <c r="G53" s="20" t="s">
        <v>52</v>
      </c>
      <c r="H53" s="17">
        <v>2</v>
      </c>
      <c r="I53" s="17">
        <v>32</v>
      </c>
      <c r="J53" s="17">
        <v>16</v>
      </c>
      <c r="K53" s="17">
        <v>16</v>
      </c>
      <c r="L53" s="17" t="s">
        <v>62</v>
      </c>
      <c r="M53" s="17"/>
      <c r="N53" s="17"/>
      <c r="O53" s="19" t="s">
        <v>165</v>
      </c>
      <c r="P53" s="17"/>
      <c r="Q53" s="10"/>
      <c r="R53" s="10"/>
      <c r="S53" s="12"/>
      <c r="T53" s="7">
        <f t="shared" ref="T53:Y66" si="8">IF(ISERROR(VALUE(MID(M53, 1,  IF(ISERROR(FIND("*",M53)),1,FIND("*",M53))- 1))),0,VALUE(MID(M53, 1,  IF(ISERROR(FIND("*",M53)),1,FIND("*",M53))- 1)))</f>
        <v>0</v>
      </c>
      <c r="U53" s="7">
        <f t="shared" si="8"/>
        <v>0</v>
      </c>
      <c r="V53" s="7">
        <f t="shared" si="8"/>
        <v>4</v>
      </c>
      <c r="W53" s="7">
        <f t="shared" si="8"/>
        <v>0</v>
      </c>
      <c r="X53" s="7">
        <f t="shared" si="8"/>
        <v>0</v>
      </c>
      <c r="Y53" s="7">
        <f t="shared" si="8"/>
        <v>0</v>
      </c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spans="1:63" s="8" customFormat="1" ht="13.5" customHeight="1">
      <c r="A54" s="39"/>
      <c r="B54" s="39"/>
      <c r="C54" s="39"/>
      <c r="D54" s="53"/>
      <c r="E54" s="21" t="s">
        <v>56</v>
      </c>
      <c r="F54" s="17">
        <v>192004117</v>
      </c>
      <c r="G54" s="20" t="s">
        <v>71</v>
      </c>
      <c r="H54" s="17">
        <v>2</v>
      </c>
      <c r="I54" s="17">
        <v>32</v>
      </c>
      <c r="J54" s="17">
        <v>16</v>
      </c>
      <c r="K54" s="17">
        <v>16</v>
      </c>
      <c r="L54" s="17" t="s">
        <v>62</v>
      </c>
      <c r="M54" s="17"/>
      <c r="N54" s="17"/>
      <c r="O54" s="19" t="s">
        <v>165</v>
      </c>
      <c r="P54" s="19"/>
      <c r="Q54" s="18"/>
      <c r="R54" s="18"/>
      <c r="S54" s="16"/>
      <c r="T54" s="7">
        <f t="shared" si="8"/>
        <v>0</v>
      </c>
      <c r="U54" s="7">
        <f t="shared" si="8"/>
        <v>0</v>
      </c>
      <c r="V54" s="7">
        <f t="shared" si="8"/>
        <v>4</v>
      </c>
      <c r="W54" s="7">
        <f t="shared" si="8"/>
        <v>0</v>
      </c>
      <c r="X54" s="7">
        <f t="shared" si="8"/>
        <v>0</v>
      </c>
      <c r="Y54" s="7">
        <f t="shared" si="8"/>
        <v>0</v>
      </c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spans="1:63" s="8" customFormat="1" ht="13.5" customHeight="1">
      <c r="A55" s="39"/>
      <c r="B55" s="39"/>
      <c r="C55" s="39"/>
      <c r="D55" s="53"/>
      <c r="E55" s="21" t="s">
        <v>84</v>
      </c>
      <c r="F55" s="21">
        <v>192004118</v>
      </c>
      <c r="G55" s="20" t="s">
        <v>57</v>
      </c>
      <c r="H55" s="17">
        <v>3</v>
      </c>
      <c r="I55" s="17">
        <v>78</v>
      </c>
      <c r="J55" s="17">
        <v>0</v>
      </c>
      <c r="K55" s="17">
        <v>78</v>
      </c>
      <c r="L55" s="17" t="s">
        <v>62</v>
      </c>
      <c r="M55" s="17"/>
      <c r="N55" s="17"/>
      <c r="O55" s="17" t="s">
        <v>168</v>
      </c>
      <c r="P55" s="19"/>
      <c r="Q55" s="18"/>
      <c r="R55" s="18"/>
      <c r="S55" s="16"/>
      <c r="T55" s="7">
        <f t="shared" si="8"/>
        <v>0</v>
      </c>
      <c r="U55" s="7">
        <f t="shared" si="8"/>
        <v>0</v>
      </c>
      <c r="V55" s="7">
        <f t="shared" si="8"/>
        <v>0</v>
      </c>
      <c r="W55" s="7">
        <f t="shared" si="8"/>
        <v>0</v>
      </c>
      <c r="X55" s="7">
        <f t="shared" si="8"/>
        <v>0</v>
      </c>
      <c r="Y55" s="7">
        <f t="shared" si="8"/>
        <v>0</v>
      </c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 s="8" customFormat="1" ht="13.5" customHeight="1">
      <c r="A56" s="39"/>
      <c r="B56" s="39"/>
      <c r="C56" s="39"/>
      <c r="D56" s="53"/>
      <c r="E56" s="21" t="s">
        <v>84</v>
      </c>
      <c r="F56" s="17">
        <v>192004119</v>
      </c>
      <c r="G56" s="20" t="s">
        <v>72</v>
      </c>
      <c r="H56" s="17">
        <v>6</v>
      </c>
      <c r="I56" s="17">
        <v>156</v>
      </c>
      <c r="J56" s="17">
        <v>0</v>
      </c>
      <c r="K56" s="17">
        <v>156</v>
      </c>
      <c r="L56" s="17" t="s">
        <v>62</v>
      </c>
      <c r="M56" s="17"/>
      <c r="N56" s="17"/>
      <c r="O56" s="17" t="s">
        <v>170</v>
      </c>
      <c r="P56" s="17"/>
      <c r="Q56" s="10"/>
      <c r="R56" s="10"/>
      <c r="S56" s="20" t="s">
        <v>73</v>
      </c>
      <c r="T56" s="7">
        <f t="shared" si="8"/>
        <v>0</v>
      </c>
      <c r="U56" s="7">
        <f t="shared" si="8"/>
        <v>0</v>
      </c>
      <c r="V56" s="7">
        <f t="shared" si="8"/>
        <v>0</v>
      </c>
      <c r="W56" s="7">
        <f t="shared" si="8"/>
        <v>0</v>
      </c>
      <c r="X56" s="7">
        <f t="shared" si="8"/>
        <v>0</v>
      </c>
      <c r="Y56" s="7">
        <f t="shared" si="8"/>
        <v>0</v>
      </c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s="8" customFormat="1" ht="13.5" customHeight="1">
      <c r="A57" s="39"/>
      <c r="B57" s="39"/>
      <c r="C57" s="39"/>
      <c r="D57" s="38" t="s">
        <v>171</v>
      </c>
      <c r="E57" s="21" t="s">
        <v>56</v>
      </c>
      <c r="F57" s="21">
        <v>192004120</v>
      </c>
      <c r="G57" s="20" t="s">
        <v>172</v>
      </c>
      <c r="H57" s="17">
        <v>2</v>
      </c>
      <c r="I57" s="17">
        <v>36</v>
      </c>
      <c r="J57" s="17">
        <v>18</v>
      </c>
      <c r="K57" s="17">
        <v>18</v>
      </c>
      <c r="L57" s="17" t="s">
        <v>62</v>
      </c>
      <c r="M57" s="17"/>
      <c r="N57" s="17"/>
      <c r="O57" s="17"/>
      <c r="P57" s="19" t="s">
        <v>173</v>
      </c>
      <c r="Q57" s="17"/>
      <c r="R57" s="17"/>
      <c r="S57" s="20"/>
      <c r="T57" s="7">
        <f t="shared" si="8"/>
        <v>0</v>
      </c>
      <c r="U57" s="7">
        <f t="shared" si="8"/>
        <v>0</v>
      </c>
      <c r="V57" s="7">
        <f t="shared" si="8"/>
        <v>0</v>
      </c>
      <c r="W57" s="7">
        <f t="shared" si="8"/>
        <v>6</v>
      </c>
      <c r="X57" s="7">
        <f t="shared" si="8"/>
        <v>0</v>
      </c>
      <c r="Y57" s="7">
        <f t="shared" si="8"/>
        <v>0</v>
      </c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s="8" customFormat="1" ht="13.5" customHeight="1">
      <c r="A58" s="39"/>
      <c r="B58" s="39"/>
      <c r="C58" s="39"/>
      <c r="D58" s="39"/>
      <c r="E58" s="21" t="s">
        <v>56</v>
      </c>
      <c r="F58" s="17">
        <v>192004121</v>
      </c>
      <c r="G58" s="20" t="s">
        <v>174</v>
      </c>
      <c r="H58" s="17">
        <v>2</v>
      </c>
      <c r="I58" s="17">
        <v>36</v>
      </c>
      <c r="J58" s="17">
        <v>18</v>
      </c>
      <c r="K58" s="17">
        <v>18</v>
      </c>
      <c r="L58" s="17" t="s">
        <v>62</v>
      </c>
      <c r="M58" s="17"/>
      <c r="N58" s="17"/>
      <c r="O58" s="17"/>
      <c r="P58" s="17" t="s">
        <v>173</v>
      </c>
      <c r="Q58" s="17"/>
      <c r="R58" s="17"/>
      <c r="S58" s="20"/>
      <c r="T58" s="7">
        <f t="shared" si="8"/>
        <v>0</v>
      </c>
      <c r="U58" s="7">
        <f t="shared" si="8"/>
        <v>0</v>
      </c>
      <c r="V58" s="7">
        <f t="shared" si="8"/>
        <v>0</v>
      </c>
      <c r="W58" s="7">
        <f t="shared" si="8"/>
        <v>6</v>
      </c>
      <c r="X58" s="7">
        <f t="shared" si="8"/>
        <v>0</v>
      </c>
      <c r="Y58" s="7">
        <f t="shared" si="8"/>
        <v>0</v>
      </c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s="8" customFormat="1" ht="13.5" customHeight="1">
      <c r="A59" s="39"/>
      <c r="B59" s="39"/>
      <c r="C59" s="39"/>
      <c r="D59" s="39"/>
      <c r="E59" s="21" t="s">
        <v>84</v>
      </c>
      <c r="F59" s="21">
        <v>192004122</v>
      </c>
      <c r="G59" s="16" t="s">
        <v>74</v>
      </c>
      <c r="H59" s="17">
        <v>2</v>
      </c>
      <c r="I59" s="17">
        <v>52</v>
      </c>
      <c r="J59" s="17">
        <v>0</v>
      </c>
      <c r="K59" s="17">
        <v>52</v>
      </c>
      <c r="L59" s="17" t="s">
        <v>62</v>
      </c>
      <c r="M59" s="17"/>
      <c r="N59" s="17"/>
      <c r="O59" s="17"/>
      <c r="P59" s="17" t="s">
        <v>163</v>
      </c>
      <c r="Q59" s="17"/>
      <c r="R59" s="17"/>
      <c r="S59" s="20"/>
      <c r="T59" s="7">
        <f t="shared" si="8"/>
        <v>0</v>
      </c>
      <c r="U59" s="7">
        <f t="shared" si="8"/>
        <v>0</v>
      </c>
      <c r="V59" s="7">
        <f t="shared" si="8"/>
        <v>0</v>
      </c>
      <c r="W59" s="7">
        <f t="shared" si="8"/>
        <v>0</v>
      </c>
      <c r="X59" s="7">
        <f t="shared" si="8"/>
        <v>0</v>
      </c>
      <c r="Y59" s="7">
        <f t="shared" si="8"/>
        <v>0</v>
      </c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s="8" customFormat="1" ht="13.5" customHeight="1">
      <c r="A60" s="39"/>
      <c r="B60" s="39"/>
      <c r="C60" s="39"/>
      <c r="D60" s="39"/>
      <c r="E60" s="21" t="s">
        <v>84</v>
      </c>
      <c r="F60" s="17">
        <v>192004123</v>
      </c>
      <c r="G60" s="16" t="s">
        <v>75</v>
      </c>
      <c r="H60" s="17">
        <v>2</v>
      </c>
      <c r="I60" s="17">
        <v>52</v>
      </c>
      <c r="J60" s="17">
        <v>0</v>
      </c>
      <c r="K60" s="17">
        <v>52</v>
      </c>
      <c r="L60" s="17" t="s">
        <v>62</v>
      </c>
      <c r="M60" s="17"/>
      <c r="N60" s="17"/>
      <c r="O60" s="17"/>
      <c r="P60" s="17" t="s">
        <v>163</v>
      </c>
      <c r="Q60" s="17"/>
      <c r="R60" s="17"/>
      <c r="S60" s="17"/>
      <c r="T60" s="7">
        <f t="shared" si="8"/>
        <v>0</v>
      </c>
      <c r="U60" s="7">
        <f t="shared" si="8"/>
        <v>0</v>
      </c>
      <c r="V60" s="7">
        <f t="shared" si="8"/>
        <v>0</v>
      </c>
      <c r="W60" s="7">
        <f t="shared" si="8"/>
        <v>0</v>
      </c>
      <c r="X60" s="7">
        <f t="shared" si="8"/>
        <v>0</v>
      </c>
      <c r="Y60" s="7">
        <f t="shared" si="8"/>
        <v>0</v>
      </c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s="8" customFormat="1" ht="13.5" customHeight="1">
      <c r="A61" s="39"/>
      <c r="B61" s="39"/>
      <c r="C61" s="29" t="s">
        <v>76</v>
      </c>
      <c r="D61" s="28" t="s">
        <v>175</v>
      </c>
      <c r="E61" s="17" t="s">
        <v>127</v>
      </c>
      <c r="F61" s="21">
        <v>192004124</v>
      </c>
      <c r="G61" s="20" t="s">
        <v>54</v>
      </c>
      <c r="H61" s="17">
        <v>2</v>
      </c>
      <c r="I61" s="17">
        <v>45</v>
      </c>
      <c r="J61" s="17">
        <v>45</v>
      </c>
      <c r="K61" s="17">
        <v>0</v>
      </c>
      <c r="L61" s="17" t="s">
        <v>62</v>
      </c>
      <c r="M61" s="17"/>
      <c r="N61" s="17"/>
      <c r="O61" s="17"/>
      <c r="P61" s="17" t="s">
        <v>2</v>
      </c>
      <c r="Q61" s="17"/>
      <c r="R61" s="17"/>
      <c r="S61" s="20"/>
      <c r="T61" s="7">
        <f t="shared" si="8"/>
        <v>0</v>
      </c>
      <c r="U61" s="7">
        <f t="shared" si="8"/>
        <v>0</v>
      </c>
      <c r="V61" s="7">
        <f t="shared" si="8"/>
        <v>0</v>
      </c>
      <c r="W61" s="7">
        <f t="shared" si="8"/>
        <v>0</v>
      </c>
      <c r="X61" s="7">
        <f t="shared" si="8"/>
        <v>0</v>
      </c>
      <c r="Y61" s="7">
        <f t="shared" si="8"/>
        <v>0</v>
      </c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s="8" customFormat="1" ht="13.5" customHeight="1">
      <c r="A62" s="39"/>
      <c r="B62" s="39"/>
      <c r="C62" s="29"/>
      <c r="D62" s="29"/>
      <c r="E62" s="17" t="s">
        <v>84</v>
      </c>
      <c r="F62" s="17">
        <v>192004125</v>
      </c>
      <c r="G62" s="20" t="s">
        <v>77</v>
      </c>
      <c r="H62" s="17">
        <v>4</v>
      </c>
      <c r="I62" s="17">
        <v>100</v>
      </c>
      <c r="J62" s="17">
        <v>0</v>
      </c>
      <c r="K62" s="17">
        <v>100</v>
      </c>
      <c r="L62" s="17" t="s">
        <v>62</v>
      </c>
      <c r="M62" s="17"/>
      <c r="N62" s="17"/>
      <c r="O62" s="17"/>
      <c r="P62" s="17" t="s">
        <v>2</v>
      </c>
      <c r="Q62" s="17"/>
      <c r="R62" s="13"/>
      <c r="S62" s="20" t="s">
        <v>87</v>
      </c>
      <c r="T62" s="7">
        <f t="shared" si="8"/>
        <v>0</v>
      </c>
      <c r="U62" s="7">
        <f t="shared" si="8"/>
        <v>0</v>
      </c>
      <c r="V62" s="7">
        <f t="shared" si="8"/>
        <v>0</v>
      </c>
      <c r="W62" s="7">
        <f t="shared" si="8"/>
        <v>0</v>
      </c>
      <c r="X62" s="7">
        <f t="shared" si="8"/>
        <v>0</v>
      </c>
      <c r="Y62" s="7">
        <f t="shared" si="8"/>
        <v>0</v>
      </c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s="8" customFormat="1" ht="13.5" customHeight="1">
      <c r="A63" s="39"/>
      <c r="B63" s="39"/>
      <c r="C63" s="29"/>
      <c r="D63" s="29"/>
      <c r="E63" s="17" t="s">
        <v>127</v>
      </c>
      <c r="F63" s="21">
        <v>192004126</v>
      </c>
      <c r="G63" s="20" t="s">
        <v>55</v>
      </c>
      <c r="H63" s="17">
        <v>4</v>
      </c>
      <c r="I63" s="17">
        <v>70</v>
      </c>
      <c r="J63" s="17">
        <v>70</v>
      </c>
      <c r="K63" s="17">
        <v>0</v>
      </c>
      <c r="L63" s="17" t="s">
        <v>62</v>
      </c>
      <c r="M63" s="17"/>
      <c r="N63" s="17"/>
      <c r="O63" s="17"/>
      <c r="P63" s="17"/>
      <c r="Q63" s="17"/>
      <c r="R63" s="17" t="s">
        <v>2</v>
      </c>
      <c r="S63" s="20"/>
      <c r="T63" s="7">
        <f t="shared" si="8"/>
        <v>0</v>
      </c>
      <c r="U63" s="7">
        <f t="shared" si="8"/>
        <v>0</v>
      </c>
      <c r="V63" s="7">
        <f t="shared" si="8"/>
        <v>0</v>
      </c>
      <c r="W63" s="7">
        <f t="shared" si="8"/>
        <v>0</v>
      </c>
      <c r="X63" s="7">
        <f t="shared" si="8"/>
        <v>0</v>
      </c>
      <c r="Y63" s="7">
        <f t="shared" si="8"/>
        <v>0</v>
      </c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s="8" customFormat="1" ht="13.5" customHeight="1">
      <c r="A64" s="39"/>
      <c r="B64" s="39"/>
      <c r="C64" s="29"/>
      <c r="D64" s="34"/>
      <c r="E64" s="17" t="s">
        <v>84</v>
      </c>
      <c r="F64" s="17">
        <v>192004127</v>
      </c>
      <c r="G64" s="20" t="s">
        <v>78</v>
      </c>
      <c r="H64" s="17">
        <v>8</v>
      </c>
      <c r="I64" s="17">
        <v>200</v>
      </c>
      <c r="J64" s="17">
        <v>0</v>
      </c>
      <c r="K64" s="17">
        <v>200</v>
      </c>
      <c r="L64" s="17" t="s">
        <v>62</v>
      </c>
      <c r="M64" s="17"/>
      <c r="N64" s="17"/>
      <c r="O64" s="17"/>
      <c r="P64" s="17"/>
      <c r="Q64" s="17"/>
      <c r="R64" s="17" t="s">
        <v>2</v>
      </c>
      <c r="S64" s="20"/>
      <c r="T64" s="7">
        <f t="shared" si="8"/>
        <v>0</v>
      </c>
      <c r="U64" s="7">
        <f t="shared" si="8"/>
        <v>0</v>
      </c>
      <c r="V64" s="7">
        <f t="shared" si="8"/>
        <v>0</v>
      </c>
      <c r="W64" s="7">
        <f t="shared" si="8"/>
        <v>0</v>
      </c>
      <c r="X64" s="7">
        <f t="shared" si="8"/>
        <v>0</v>
      </c>
      <c r="Y64" s="7">
        <f t="shared" si="8"/>
        <v>0</v>
      </c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s="8" customFormat="1" ht="13.5" customHeight="1">
      <c r="A65" s="39"/>
      <c r="B65" s="39"/>
      <c r="C65" s="29"/>
      <c r="D65" s="28" t="s">
        <v>176</v>
      </c>
      <c r="E65" s="17" t="s">
        <v>84</v>
      </c>
      <c r="F65" s="17" t="s">
        <v>177</v>
      </c>
      <c r="G65" s="20" t="s">
        <v>42</v>
      </c>
      <c r="H65" s="17">
        <v>12</v>
      </c>
      <c r="I65" s="17">
        <v>360</v>
      </c>
      <c r="J65" s="17">
        <v>0</v>
      </c>
      <c r="K65" s="17">
        <v>360</v>
      </c>
      <c r="L65" s="17" t="s">
        <v>1</v>
      </c>
      <c r="M65" s="17"/>
      <c r="N65" s="17"/>
      <c r="O65" s="17"/>
      <c r="P65" s="17"/>
      <c r="Q65" s="17"/>
      <c r="R65" s="17" t="s">
        <v>2</v>
      </c>
      <c r="S65" s="20"/>
      <c r="T65" s="7">
        <f t="shared" si="8"/>
        <v>0</v>
      </c>
      <c r="U65" s="7">
        <f t="shared" si="8"/>
        <v>0</v>
      </c>
      <c r="V65" s="7">
        <f t="shared" si="8"/>
        <v>0</v>
      </c>
      <c r="W65" s="7">
        <f t="shared" si="8"/>
        <v>0</v>
      </c>
      <c r="X65" s="7">
        <f t="shared" si="8"/>
        <v>0</v>
      </c>
      <c r="Y65" s="7">
        <f t="shared" si="8"/>
        <v>0</v>
      </c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s="8" customFormat="1" ht="13.5" customHeight="1">
      <c r="A66" s="39"/>
      <c r="B66" s="39"/>
      <c r="C66" s="34"/>
      <c r="D66" s="34"/>
      <c r="E66" s="17" t="s">
        <v>84</v>
      </c>
      <c r="F66" s="17" t="s">
        <v>178</v>
      </c>
      <c r="G66" s="20" t="s">
        <v>43</v>
      </c>
      <c r="H66" s="17">
        <v>4</v>
      </c>
      <c r="I66" s="17">
        <v>120</v>
      </c>
      <c r="J66" s="17">
        <v>0</v>
      </c>
      <c r="K66" s="17">
        <v>120</v>
      </c>
      <c r="L66" s="17" t="s">
        <v>1</v>
      </c>
      <c r="M66" s="17"/>
      <c r="N66" s="17"/>
      <c r="O66" s="17"/>
      <c r="P66" s="17"/>
      <c r="Q66" s="17" t="s">
        <v>2</v>
      </c>
      <c r="R66" s="17"/>
      <c r="S66" s="20"/>
      <c r="T66" s="7">
        <f t="shared" si="8"/>
        <v>0</v>
      </c>
      <c r="U66" s="7">
        <f t="shared" si="8"/>
        <v>0</v>
      </c>
      <c r="V66" s="7">
        <f t="shared" si="8"/>
        <v>0</v>
      </c>
      <c r="W66" s="7">
        <f t="shared" si="8"/>
        <v>0</v>
      </c>
      <c r="X66" s="7">
        <f t="shared" si="8"/>
        <v>0</v>
      </c>
      <c r="Y66" s="7">
        <f t="shared" si="8"/>
        <v>0</v>
      </c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s="8" customFormat="1" ht="13.5" customHeight="1">
      <c r="A67" s="39"/>
      <c r="B67" s="39"/>
      <c r="C67" s="35" t="s">
        <v>179</v>
      </c>
      <c r="D67" s="36"/>
      <c r="E67" s="36"/>
      <c r="F67" s="36"/>
      <c r="G67" s="37"/>
      <c r="H67" s="17">
        <f>SUM(H37:H66)</f>
        <v>88</v>
      </c>
      <c r="I67" s="17">
        <f>SUM(I37:I66)</f>
        <v>2042</v>
      </c>
      <c r="J67" s="17">
        <f>SUM(J37:J66)</f>
        <v>361</v>
      </c>
      <c r="K67" s="17">
        <f>SUM(K37:K66)</f>
        <v>1681</v>
      </c>
      <c r="L67" s="17"/>
      <c r="M67" s="17">
        <f>T67</f>
        <v>15</v>
      </c>
      <c r="N67" s="17">
        <f t="shared" ref="N67:R67" si="9">U67</f>
        <v>14</v>
      </c>
      <c r="O67" s="17">
        <f t="shared" si="9"/>
        <v>16</v>
      </c>
      <c r="P67" s="17">
        <f t="shared" si="9"/>
        <v>12</v>
      </c>
      <c r="Q67" s="17">
        <f t="shared" si="9"/>
        <v>0</v>
      </c>
      <c r="R67" s="17">
        <f t="shared" si="9"/>
        <v>0</v>
      </c>
      <c r="S67" s="20" t="str">
        <f>"需修满"&amp;H67&amp;"学分"</f>
        <v>需修满88学分</v>
      </c>
      <c r="T67" s="7">
        <f>SUM(T37:T66)</f>
        <v>15</v>
      </c>
      <c r="U67" s="7">
        <f t="shared" ref="U67:Y67" si="10">SUM(U37:U66)</f>
        <v>14</v>
      </c>
      <c r="V67" s="7">
        <f t="shared" si="10"/>
        <v>16</v>
      </c>
      <c r="W67" s="7">
        <f t="shared" si="10"/>
        <v>12</v>
      </c>
      <c r="X67" s="7">
        <f t="shared" si="10"/>
        <v>0</v>
      </c>
      <c r="Y67" s="7">
        <f t="shared" si="10"/>
        <v>0</v>
      </c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s="8" customFormat="1" ht="13.5" customHeight="1">
      <c r="A68" s="39"/>
      <c r="B68" s="39"/>
      <c r="C68" s="27" t="s">
        <v>180</v>
      </c>
      <c r="D68" s="28" t="s">
        <v>181</v>
      </c>
      <c r="E68" s="17" t="s">
        <v>56</v>
      </c>
      <c r="F68" s="17">
        <v>192005128</v>
      </c>
      <c r="G68" s="20" t="s">
        <v>79</v>
      </c>
      <c r="H68" s="17">
        <v>2</v>
      </c>
      <c r="I68" s="17">
        <v>32</v>
      </c>
      <c r="J68" s="17">
        <v>16</v>
      </c>
      <c r="K68" s="17">
        <v>16</v>
      </c>
      <c r="L68" s="17" t="s">
        <v>62</v>
      </c>
      <c r="M68" s="17"/>
      <c r="N68" s="17"/>
      <c r="O68" s="17"/>
      <c r="P68" s="19"/>
      <c r="Q68" s="17" t="s">
        <v>165</v>
      </c>
      <c r="R68" s="17"/>
      <c r="S68" s="31" t="s">
        <v>89</v>
      </c>
      <c r="T68" s="7">
        <f t="shared" ref="T68:Y81" si="11">IF(ISERROR(VALUE(MID(M68, 1,  IF(ISERROR(FIND("*",M68)),1,FIND("*",M68))- 1))),0,VALUE(MID(M68, 1,  IF(ISERROR(FIND("*",M68)),1,FIND("*",M68))- 1)))</f>
        <v>0</v>
      </c>
      <c r="U68" s="7">
        <f t="shared" si="11"/>
        <v>0</v>
      </c>
      <c r="V68" s="7">
        <f t="shared" si="11"/>
        <v>0</v>
      </c>
      <c r="W68" s="7">
        <f t="shared" si="11"/>
        <v>0</v>
      </c>
      <c r="X68" s="7">
        <f t="shared" si="11"/>
        <v>4</v>
      </c>
      <c r="Y68" s="7">
        <f t="shared" si="11"/>
        <v>0</v>
      </c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s="8" customFormat="1" ht="13.5" customHeight="1">
      <c r="A69" s="39"/>
      <c r="B69" s="39"/>
      <c r="C69" s="27"/>
      <c r="D69" s="29"/>
      <c r="E69" s="17" t="s">
        <v>56</v>
      </c>
      <c r="F69" s="17">
        <v>192005129</v>
      </c>
      <c r="G69" s="20" t="s">
        <v>61</v>
      </c>
      <c r="H69" s="17">
        <v>2</v>
      </c>
      <c r="I69" s="17">
        <v>28</v>
      </c>
      <c r="J69" s="17">
        <v>14</v>
      </c>
      <c r="K69" s="17">
        <v>14</v>
      </c>
      <c r="L69" s="17" t="s">
        <v>62</v>
      </c>
      <c r="M69" s="17"/>
      <c r="N69" s="17"/>
      <c r="O69" s="17"/>
      <c r="P69" s="17"/>
      <c r="Q69" s="17" t="s">
        <v>182</v>
      </c>
      <c r="R69" s="17"/>
      <c r="S69" s="32"/>
      <c r="T69" s="7">
        <f t="shared" si="11"/>
        <v>0</v>
      </c>
      <c r="U69" s="7">
        <f t="shared" si="11"/>
        <v>0</v>
      </c>
      <c r="V69" s="7">
        <f t="shared" si="11"/>
        <v>0</v>
      </c>
      <c r="W69" s="7">
        <f t="shared" si="11"/>
        <v>0</v>
      </c>
      <c r="X69" s="7">
        <f t="shared" si="11"/>
        <v>4</v>
      </c>
      <c r="Y69" s="7">
        <f t="shared" si="11"/>
        <v>0</v>
      </c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s="8" customFormat="1" ht="13.5" customHeight="1">
      <c r="A70" s="39"/>
      <c r="B70" s="39"/>
      <c r="C70" s="27"/>
      <c r="D70" s="29"/>
      <c r="E70" s="17" t="s">
        <v>56</v>
      </c>
      <c r="F70" s="17">
        <v>192005130</v>
      </c>
      <c r="G70" s="20" t="s">
        <v>183</v>
      </c>
      <c r="H70" s="17">
        <v>2</v>
      </c>
      <c r="I70" s="17">
        <v>28</v>
      </c>
      <c r="J70" s="17">
        <v>14</v>
      </c>
      <c r="K70" s="17">
        <v>14</v>
      </c>
      <c r="L70" s="17" t="s">
        <v>62</v>
      </c>
      <c r="M70" s="17"/>
      <c r="N70" s="17"/>
      <c r="O70" s="17"/>
      <c r="P70" s="17"/>
      <c r="Q70" s="17" t="s">
        <v>182</v>
      </c>
      <c r="R70" s="17"/>
      <c r="S70" s="32"/>
      <c r="T70" s="7">
        <f t="shared" si="11"/>
        <v>0</v>
      </c>
      <c r="U70" s="7">
        <f t="shared" si="11"/>
        <v>0</v>
      </c>
      <c r="V70" s="7">
        <f t="shared" si="11"/>
        <v>0</v>
      </c>
      <c r="W70" s="7">
        <f t="shared" si="11"/>
        <v>0</v>
      </c>
      <c r="X70" s="7">
        <f t="shared" si="11"/>
        <v>4</v>
      </c>
      <c r="Y70" s="7">
        <f t="shared" si="11"/>
        <v>0</v>
      </c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s="8" customFormat="1" ht="13.5" customHeight="1">
      <c r="A71" s="39"/>
      <c r="B71" s="39"/>
      <c r="C71" s="27"/>
      <c r="D71" s="34"/>
      <c r="E71" s="17" t="s">
        <v>84</v>
      </c>
      <c r="F71" s="17">
        <v>192005131</v>
      </c>
      <c r="G71" s="20" t="s">
        <v>184</v>
      </c>
      <c r="H71" s="17">
        <v>9</v>
      </c>
      <c r="I71" s="17">
        <v>234</v>
      </c>
      <c r="J71" s="17">
        <v>0</v>
      </c>
      <c r="K71" s="17">
        <v>221</v>
      </c>
      <c r="L71" s="17" t="s">
        <v>62</v>
      </c>
      <c r="M71" s="17"/>
      <c r="N71" s="17"/>
      <c r="O71" s="17"/>
      <c r="P71" s="17"/>
      <c r="Q71" s="17" t="s">
        <v>185</v>
      </c>
      <c r="R71" s="17"/>
      <c r="S71" s="32"/>
      <c r="T71" s="7">
        <f t="shared" si="11"/>
        <v>0</v>
      </c>
      <c r="U71" s="7">
        <f t="shared" si="11"/>
        <v>0</v>
      </c>
      <c r="V71" s="7">
        <f t="shared" si="11"/>
        <v>0</v>
      </c>
      <c r="W71" s="7">
        <f t="shared" si="11"/>
        <v>0</v>
      </c>
      <c r="X71" s="7">
        <f t="shared" si="11"/>
        <v>0</v>
      </c>
      <c r="Y71" s="7">
        <f t="shared" si="11"/>
        <v>0</v>
      </c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s="8" customFormat="1" ht="13.5" customHeight="1">
      <c r="A72" s="39"/>
      <c r="B72" s="39"/>
      <c r="C72" s="27"/>
      <c r="D72" s="11" t="s">
        <v>186</v>
      </c>
      <c r="E72" s="17" t="s">
        <v>84</v>
      </c>
      <c r="F72" s="17">
        <v>192005132</v>
      </c>
      <c r="G72" s="14" t="s">
        <v>187</v>
      </c>
      <c r="H72" s="17">
        <f>SUM(H68:H71)</f>
        <v>15</v>
      </c>
      <c r="I72" s="17">
        <v>510</v>
      </c>
      <c r="J72" s="17">
        <v>85</v>
      </c>
      <c r="K72" s="17">
        <v>425</v>
      </c>
      <c r="L72" s="17" t="s">
        <v>62</v>
      </c>
      <c r="M72" s="17"/>
      <c r="N72" s="17"/>
      <c r="O72" s="17"/>
      <c r="P72" s="17"/>
      <c r="Q72" s="17" t="s">
        <v>2</v>
      </c>
      <c r="R72" s="17"/>
      <c r="S72" s="33"/>
      <c r="T72" s="7">
        <f t="shared" si="11"/>
        <v>0</v>
      </c>
      <c r="U72" s="7">
        <f t="shared" si="11"/>
        <v>0</v>
      </c>
      <c r="V72" s="7">
        <f t="shared" si="11"/>
        <v>0</v>
      </c>
      <c r="W72" s="7">
        <f t="shared" si="11"/>
        <v>0</v>
      </c>
      <c r="X72" s="7">
        <f t="shared" si="11"/>
        <v>0</v>
      </c>
      <c r="Y72" s="7">
        <f t="shared" si="11"/>
        <v>0</v>
      </c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s="8" customFormat="1" ht="13.5" customHeight="1">
      <c r="A73" s="39"/>
      <c r="B73" s="39"/>
      <c r="C73" s="27" t="s">
        <v>188</v>
      </c>
      <c r="D73" s="18" t="s">
        <v>189</v>
      </c>
      <c r="E73" s="17" t="s">
        <v>84</v>
      </c>
      <c r="F73" s="17">
        <v>192006133</v>
      </c>
      <c r="G73" s="14" t="s">
        <v>190</v>
      </c>
      <c r="H73" s="17">
        <v>4</v>
      </c>
      <c r="I73" s="17">
        <v>80</v>
      </c>
      <c r="J73" s="17">
        <v>0</v>
      </c>
      <c r="K73" s="17">
        <v>80</v>
      </c>
      <c r="L73" s="17" t="s">
        <v>62</v>
      </c>
      <c r="M73" s="17"/>
      <c r="N73" s="17" t="s">
        <v>191</v>
      </c>
      <c r="O73" s="17"/>
      <c r="P73" s="17"/>
      <c r="Q73" s="17"/>
      <c r="R73" s="17"/>
      <c r="S73" s="1" t="s">
        <v>207</v>
      </c>
      <c r="T73" s="7">
        <f t="shared" si="11"/>
        <v>0</v>
      </c>
      <c r="U73" s="7">
        <f t="shared" si="11"/>
        <v>0</v>
      </c>
      <c r="V73" s="7">
        <f t="shared" si="11"/>
        <v>0</v>
      </c>
      <c r="W73" s="7">
        <f t="shared" si="11"/>
        <v>0</v>
      </c>
      <c r="X73" s="7">
        <f t="shared" si="11"/>
        <v>0</v>
      </c>
      <c r="Y73" s="7">
        <f t="shared" si="11"/>
        <v>0</v>
      </c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s="8" customFormat="1" ht="13.5" customHeight="1">
      <c r="A74" s="39"/>
      <c r="B74" s="39"/>
      <c r="C74" s="27"/>
      <c r="D74" s="28" t="s">
        <v>80</v>
      </c>
      <c r="E74" s="17" t="s">
        <v>84</v>
      </c>
      <c r="F74" s="17">
        <v>192006134</v>
      </c>
      <c r="G74" s="20" t="s">
        <v>81</v>
      </c>
      <c r="H74" s="17">
        <v>2</v>
      </c>
      <c r="I74" s="17">
        <v>30</v>
      </c>
      <c r="J74" s="17">
        <v>0</v>
      </c>
      <c r="K74" s="17">
        <v>30</v>
      </c>
      <c r="L74" s="17" t="s">
        <v>62</v>
      </c>
      <c r="M74" s="17">
        <v>30</v>
      </c>
      <c r="N74" s="17"/>
      <c r="O74" s="17"/>
      <c r="P74" s="17"/>
      <c r="Q74" s="17"/>
      <c r="R74" s="17"/>
      <c r="S74" s="30" t="s">
        <v>90</v>
      </c>
      <c r="T74" s="7">
        <f t="shared" si="11"/>
        <v>0</v>
      </c>
      <c r="U74" s="7">
        <f t="shared" si="11"/>
        <v>0</v>
      </c>
      <c r="V74" s="7">
        <f t="shared" si="11"/>
        <v>0</v>
      </c>
      <c r="W74" s="7">
        <f t="shared" si="11"/>
        <v>0</v>
      </c>
      <c r="X74" s="7">
        <f t="shared" si="11"/>
        <v>0</v>
      </c>
      <c r="Y74" s="7">
        <f t="shared" si="11"/>
        <v>0</v>
      </c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s="8" customFormat="1" ht="13.5" customHeight="1">
      <c r="A75" s="39"/>
      <c r="B75" s="39"/>
      <c r="C75" s="27"/>
      <c r="D75" s="29"/>
      <c r="E75" s="17" t="s">
        <v>84</v>
      </c>
      <c r="F75" s="17">
        <v>192006135</v>
      </c>
      <c r="G75" s="20" t="s">
        <v>193</v>
      </c>
      <c r="H75" s="17">
        <v>2</v>
      </c>
      <c r="I75" s="17">
        <v>30</v>
      </c>
      <c r="J75" s="17">
        <v>0</v>
      </c>
      <c r="K75" s="17">
        <v>30</v>
      </c>
      <c r="L75" s="17" t="s">
        <v>62</v>
      </c>
      <c r="M75" s="17"/>
      <c r="N75" s="17">
        <v>30</v>
      </c>
      <c r="O75" s="17"/>
      <c r="P75" s="17"/>
      <c r="Q75" s="17"/>
      <c r="R75" s="17"/>
      <c r="S75" s="30"/>
      <c r="T75" s="7">
        <f t="shared" si="11"/>
        <v>0</v>
      </c>
      <c r="U75" s="7">
        <f t="shared" si="11"/>
        <v>0</v>
      </c>
      <c r="V75" s="7">
        <f t="shared" si="11"/>
        <v>0</v>
      </c>
      <c r="W75" s="7">
        <f t="shared" si="11"/>
        <v>0</v>
      </c>
      <c r="X75" s="7">
        <f t="shared" si="11"/>
        <v>0</v>
      </c>
      <c r="Y75" s="7">
        <f t="shared" si="11"/>
        <v>0</v>
      </c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s="8" customFormat="1" ht="13.5" customHeight="1">
      <c r="A76" s="39"/>
      <c r="B76" s="39"/>
      <c r="C76" s="27"/>
      <c r="D76" s="29"/>
      <c r="E76" s="17" t="s">
        <v>84</v>
      </c>
      <c r="F76" s="17">
        <v>192006136</v>
      </c>
      <c r="G76" s="20" t="s">
        <v>194</v>
      </c>
      <c r="H76" s="17">
        <v>2</v>
      </c>
      <c r="I76" s="17">
        <v>30</v>
      </c>
      <c r="J76" s="17">
        <v>0</v>
      </c>
      <c r="K76" s="17">
        <v>30</v>
      </c>
      <c r="L76" s="17" t="s">
        <v>62</v>
      </c>
      <c r="M76" s="17"/>
      <c r="N76" s="17"/>
      <c r="O76" s="17">
        <v>30</v>
      </c>
      <c r="P76" s="17"/>
      <c r="Q76" s="17"/>
      <c r="R76" s="17"/>
      <c r="S76" s="30"/>
      <c r="T76" s="7">
        <f t="shared" si="11"/>
        <v>0</v>
      </c>
      <c r="U76" s="7">
        <f t="shared" si="11"/>
        <v>0</v>
      </c>
      <c r="V76" s="7">
        <f t="shared" si="11"/>
        <v>0</v>
      </c>
      <c r="W76" s="7">
        <f t="shared" si="11"/>
        <v>0</v>
      </c>
      <c r="X76" s="7">
        <f t="shared" si="11"/>
        <v>0</v>
      </c>
      <c r="Y76" s="7">
        <f t="shared" si="11"/>
        <v>0</v>
      </c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s="8" customFormat="1" ht="13.5" customHeight="1">
      <c r="A77" s="39"/>
      <c r="B77" s="39"/>
      <c r="C77" s="27"/>
      <c r="D77" s="29"/>
      <c r="E77" s="17" t="s">
        <v>84</v>
      </c>
      <c r="F77" s="17">
        <v>192006137</v>
      </c>
      <c r="G77" s="20" t="s">
        <v>195</v>
      </c>
      <c r="H77" s="17">
        <v>2</v>
      </c>
      <c r="I77" s="17">
        <v>30</v>
      </c>
      <c r="J77" s="17">
        <v>0</v>
      </c>
      <c r="K77" s="17">
        <v>30</v>
      </c>
      <c r="L77" s="17" t="s">
        <v>62</v>
      </c>
      <c r="M77" s="17"/>
      <c r="N77" s="17"/>
      <c r="O77" s="17"/>
      <c r="P77" s="17">
        <v>30</v>
      </c>
      <c r="Q77" s="17"/>
      <c r="R77" s="17"/>
      <c r="S77" s="30"/>
      <c r="T77" s="7">
        <f t="shared" si="11"/>
        <v>0</v>
      </c>
      <c r="U77" s="7">
        <f t="shared" si="11"/>
        <v>0</v>
      </c>
      <c r="V77" s="7">
        <f t="shared" si="11"/>
        <v>0</v>
      </c>
      <c r="W77" s="7">
        <f t="shared" si="11"/>
        <v>0</v>
      </c>
      <c r="X77" s="7">
        <f t="shared" si="11"/>
        <v>0</v>
      </c>
      <c r="Y77" s="7">
        <f t="shared" si="11"/>
        <v>0</v>
      </c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s="8" customFormat="1" ht="13.5" customHeight="1">
      <c r="A78" s="39"/>
      <c r="B78" s="39"/>
      <c r="C78" s="27"/>
      <c r="D78" s="29"/>
      <c r="E78" s="17" t="s">
        <v>84</v>
      </c>
      <c r="F78" s="23">
        <v>192006138</v>
      </c>
      <c r="G78" s="20" t="s">
        <v>82</v>
      </c>
      <c r="H78" s="17">
        <v>2</v>
      </c>
      <c r="I78" s="17">
        <v>30</v>
      </c>
      <c r="J78" s="17">
        <v>0</v>
      </c>
      <c r="K78" s="17">
        <v>30</v>
      </c>
      <c r="L78" s="17" t="s">
        <v>62</v>
      </c>
      <c r="M78" s="17">
        <v>30</v>
      </c>
      <c r="N78" s="17"/>
      <c r="O78" s="17"/>
      <c r="P78" s="17"/>
      <c r="Q78" s="17"/>
      <c r="R78" s="17"/>
      <c r="S78" s="31" t="s">
        <v>192</v>
      </c>
      <c r="T78" s="7">
        <f t="shared" si="11"/>
        <v>0</v>
      </c>
      <c r="U78" s="7">
        <f t="shared" si="11"/>
        <v>0</v>
      </c>
      <c r="V78" s="7">
        <f t="shared" si="11"/>
        <v>0</v>
      </c>
      <c r="W78" s="7">
        <f t="shared" si="11"/>
        <v>0</v>
      </c>
      <c r="X78" s="7">
        <f t="shared" si="11"/>
        <v>0</v>
      </c>
      <c r="Y78" s="7">
        <f t="shared" si="11"/>
        <v>0</v>
      </c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s="8" customFormat="1" ht="13.5" customHeight="1">
      <c r="A79" s="39"/>
      <c r="B79" s="39"/>
      <c r="C79" s="27"/>
      <c r="D79" s="29"/>
      <c r="E79" s="17" t="s">
        <v>84</v>
      </c>
      <c r="F79" s="23">
        <v>192006139</v>
      </c>
      <c r="G79" s="20" t="s">
        <v>83</v>
      </c>
      <c r="H79" s="17">
        <v>2</v>
      </c>
      <c r="I79" s="17">
        <v>30</v>
      </c>
      <c r="J79" s="17">
        <v>0</v>
      </c>
      <c r="K79" s="17">
        <v>30</v>
      </c>
      <c r="L79" s="17" t="s">
        <v>62</v>
      </c>
      <c r="M79" s="17"/>
      <c r="N79" s="17">
        <v>30</v>
      </c>
      <c r="O79" s="17"/>
      <c r="P79" s="17"/>
      <c r="Q79" s="17"/>
      <c r="R79" s="17"/>
      <c r="S79" s="32"/>
      <c r="T79" s="7">
        <f t="shared" si="11"/>
        <v>0</v>
      </c>
      <c r="U79" s="7">
        <f t="shared" si="11"/>
        <v>0</v>
      </c>
      <c r="V79" s="7">
        <f t="shared" si="11"/>
        <v>0</v>
      </c>
      <c r="W79" s="7">
        <f t="shared" si="11"/>
        <v>0</v>
      </c>
      <c r="X79" s="7">
        <f t="shared" si="11"/>
        <v>0</v>
      </c>
      <c r="Y79" s="7">
        <f t="shared" si="11"/>
        <v>0</v>
      </c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s="8" customFormat="1" ht="13.5" customHeight="1">
      <c r="A80" s="39"/>
      <c r="B80" s="39"/>
      <c r="C80" s="27"/>
      <c r="D80" s="29"/>
      <c r="E80" s="17" t="s">
        <v>84</v>
      </c>
      <c r="F80" s="23">
        <v>192006140</v>
      </c>
      <c r="G80" s="20" t="s">
        <v>85</v>
      </c>
      <c r="H80" s="17">
        <v>2</v>
      </c>
      <c r="I80" s="17">
        <v>30</v>
      </c>
      <c r="J80" s="17">
        <v>0</v>
      </c>
      <c r="K80" s="17">
        <v>30</v>
      </c>
      <c r="L80" s="17" t="s">
        <v>62</v>
      </c>
      <c r="M80" s="17"/>
      <c r="N80" s="17"/>
      <c r="O80" s="17">
        <v>30</v>
      </c>
      <c r="P80" s="17"/>
      <c r="Q80" s="17"/>
      <c r="R80" s="17"/>
      <c r="S80" s="32"/>
      <c r="T80" s="7">
        <f t="shared" si="11"/>
        <v>0</v>
      </c>
      <c r="U80" s="7">
        <f t="shared" si="11"/>
        <v>0</v>
      </c>
      <c r="V80" s="7">
        <f t="shared" si="11"/>
        <v>0</v>
      </c>
      <c r="W80" s="7">
        <f t="shared" si="11"/>
        <v>0</v>
      </c>
      <c r="X80" s="7">
        <f t="shared" si="11"/>
        <v>0</v>
      </c>
      <c r="Y80" s="7">
        <f t="shared" si="11"/>
        <v>0</v>
      </c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s="8" customFormat="1" ht="13.5" customHeight="1">
      <c r="A81" s="39"/>
      <c r="B81" s="39"/>
      <c r="C81" s="27"/>
      <c r="D81" s="29"/>
      <c r="E81" s="17" t="s">
        <v>84</v>
      </c>
      <c r="F81" s="23">
        <v>192006141</v>
      </c>
      <c r="G81" s="20" t="s">
        <v>86</v>
      </c>
      <c r="H81" s="17">
        <v>2</v>
      </c>
      <c r="I81" s="17">
        <v>30</v>
      </c>
      <c r="J81" s="17">
        <v>0</v>
      </c>
      <c r="K81" s="17">
        <v>30</v>
      </c>
      <c r="L81" s="17" t="s">
        <v>62</v>
      </c>
      <c r="M81" s="17"/>
      <c r="N81" s="17"/>
      <c r="O81" s="17"/>
      <c r="P81" s="17">
        <v>30</v>
      </c>
      <c r="Q81" s="17"/>
      <c r="R81" s="17"/>
      <c r="S81" s="32"/>
      <c r="T81" s="7">
        <f t="shared" si="11"/>
        <v>0</v>
      </c>
      <c r="U81" s="7">
        <f t="shared" si="11"/>
        <v>0</v>
      </c>
      <c r="V81" s="7">
        <f t="shared" si="11"/>
        <v>0</v>
      </c>
      <c r="W81" s="7">
        <f t="shared" si="11"/>
        <v>0</v>
      </c>
      <c r="X81" s="7">
        <f t="shared" si="11"/>
        <v>0</v>
      </c>
      <c r="Y81" s="7">
        <f t="shared" si="11"/>
        <v>0</v>
      </c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s="8" customFormat="1" ht="13.5" customHeight="1">
      <c r="A82" s="39"/>
      <c r="B82" s="24" t="s">
        <v>196</v>
      </c>
      <c r="C82" s="25"/>
      <c r="D82" s="25"/>
      <c r="E82" s="25"/>
      <c r="F82" s="25"/>
      <c r="G82" s="26"/>
      <c r="H82" s="21">
        <f>SUM(H68:H71,H74:H77)</f>
        <v>23</v>
      </c>
      <c r="I82" s="21">
        <f>SUM(I68:I71,I76:I77)</f>
        <v>382</v>
      </c>
      <c r="J82" s="21">
        <f>SUM(J68:J71,J76:J77)</f>
        <v>44</v>
      </c>
      <c r="K82" s="21">
        <f>SUM(K68:K71,K76:K77)</f>
        <v>325</v>
      </c>
      <c r="L82" s="21"/>
      <c r="M82" s="21">
        <f>T82</f>
        <v>0</v>
      </c>
      <c r="N82" s="21">
        <f t="shared" ref="N82:R82" si="12">U82</f>
        <v>0</v>
      </c>
      <c r="O82" s="21">
        <f t="shared" si="12"/>
        <v>0</v>
      </c>
      <c r="P82" s="21">
        <f t="shared" si="12"/>
        <v>0</v>
      </c>
      <c r="Q82" s="21">
        <f t="shared" si="12"/>
        <v>12</v>
      </c>
      <c r="R82" s="21">
        <f t="shared" si="12"/>
        <v>0</v>
      </c>
      <c r="S82" s="9" t="str">
        <f>"需修满"&amp;H82&amp;"学分"</f>
        <v>需修满23学分</v>
      </c>
      <c r="T82" s="7">
        <f t="shared" ref="T82:Y82" si="13">SUM(T68:T81)</f>
        <v>0</v>
      </c>
      <c r="U82" s="7">
        <f t="shared" si="13"/>
        <v>0</v>
      </c>
      <c r="V82" s="7">
        <f t="shared" si="13"/>
        <v>0</v>
      </c>
      <c r="W82" s="7">
        <f t="shared" si="13"/>
        <v>0</v>
      </c>
      <c r="X82" s="7">
        <f t="shared" si="13"/>
        <v>12</v>
      </c>
      <c r="Y82" s="7">
        <f t="shared" si="13"/>
        <v>0</v>
      </c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s="8" customFormat="1" ht="13.5" customHeight="1">
      <c r="A83" s="40"/>
      <c r="B83" s="24" t="s">
        <v>197</v>
      </c>
      <c r="C83" s="25"/>
      <c r="D83" s="25"/>
      <c r="E83" s="25"/>
      <c r="F83" s="25"/>
      <c r="G83" s="26"/>
      <c r="H83" s="21">
        <f>H67+H82</f>
        <v>111</v>
      </c>
      <c r="I83" s="21">
        <f>I67+I82</f>
        <v>2424</v>
      </c>
      <c r="J83" s="21">
        <f>J67+J82</f>
        <v>405</v>
      </c>
      <c r="K83" s="21">
        <f>K67+K82</f>
        <v>2006</v>
      </c>
      <c r="L83" s="21"/>
      <c r="M83" s="22">
        <f t="shared" ref="M83:R83" si="14">M67+M82</f>
        <v>15</v>
      </c>
      <c r="N83" s="22">
        <f t="shared" si="14"/>
        <v>14</v>
      </c>
      <c r="O83" s="22">
        <f t="shared" si="14"/>
        <v>16</v>
      </c>
      <c r="P83" s="22">
        <f t="shared" si="14"/>
        <v>12</v>
      </c>
      <c r="Q83" s="22">
        <f t="shared" si="14"/>
        <v>12</v>
      </c>
      <c r="R83" s="22">
        <f t="shared" si="14"/>
        <v>0</v>
      </c>
      <c r="S83" s="1" t="str">
        <f>"需修满"&amp;H83&amp;"学分"</f>
        <v>需修满111学分</v>
      </c>
      <c r="T83" s="7"/>
      <c r="U83" s="7"/>
      <c r="V83" s="7"/>
      <c r="W83" s="7"/>
      <c r="X83" s="7"/>
      <c r="Y83" s="7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s="8" customFormat="1" ht="13.5" customHeight="1">
      <c r="A84" s="38" t="s">
        <v>198</v>
      </c>
      <c r="B84" s="41" t="s">
        <v>150</v>
      </c>
      <c r="C84" s="42"/>
      <c r="D84" s="43"/>
      <c r="E84" s="21" t="s">
        <v>84</v>
      </c>
      <c r="F84" s="21">
        <v>199801001</v>
      </c>
      <c r="G84" s="9" t="s">
        <v>44</v>
      </c>
      <c r="H84" s="21">
        <v>2</v>
      </c>
      <c r="I84" s="21">
        <v>40</v>
      </c>
      <c r="J84" s="21">
        <v>0</v>
      </c>
      <c r="K84" s="21">
        <v>40</v>
      </c>
      <c r="L84" s="21" t="s">
        <v>1</v>
      </c>
      <c r="M84" s="21"/>
      <c r="N84" s="21"/>
      <c r="O84" s="21"/>
      <c r="P84" s="21"/>
      <c r="Q84" s="21"/>
      <c r="R84" s="21"/>
      <c r="S84" s="9" t="s">
        <v>199</v>
      </c>
      <c r="T84" s="7"/>
      <c r="U84" s="7"/>
      <c r="V84" s="7"/>
      <c r="W84" s="7"/>
      <c r="X84" s="7"/>
      <c r="Y84" s="7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s="8" customFormat="1" ht="13.5" customHeight="1">
      <c r="A85" s="39"/>
      <c r="B85" s="44"/>
      <c r="C85" s="45"/>
      <c r="D85" s="46"/>
      <c r="E85" s="21" t="s">
        <v>84</v>
      </c>
      <c r="F85" s="21">
        <v>199801002</v>
      </c>
      <c r="G85" s="9" t="s">
        <v>45</v>
      </c>
      <c r="H85" s="21">
        <v>4</v>
      </c>
      <c r="I85" s="21">
        <v>80</v>
      </c>
      <c r="J85" s="21">
        <v>0</v>
      </c>
      <c r="K85" s="21">
        <v>80</v>
      </c>
      <c r="L85" s="21" t="s">
        <v>1</v>
      </c>
      <c r="M85" s="21"/>
      <c r="N85" s="21"/>
      <c r="O85" s="21"/>
      <c r="P85" s="21"/>
      <c r="Q85" s="21"/>
      <c r="R85" s="21"/>
      <c r="S85" s="9" t="s">
        <v>199</v>
      </c>
      <c r="T85" s="7"/>
      <c r="U85" s="7"/>
      <c r="V85" s="7"/>
      <c r="W85" s="7"/>
      <c r="X85" s="7"/>
      <c r="Y85" s="7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s="8" customFormat="1" ht="13.5" customHeight="1">
      <c r="A86" s="39"/>
      <c r="B86" s="47"/>
      <c r="C86" s="48"/>
      <c r="D86" s="49"/>
      <c r="E86" s="21" t="s">
        <v>84</v>
      </c>
      <c r="F86" s="21">
        <v>199801003</v>
      </c>
      <c r="G86" s="9" t="s">
        <v>46</v>
      </c>
      <c r="H86" s="21">
        <v>2</v>
      </c>
      <c r="I86" s="21">
        <v>40</v>
      </c>
      <c r="J86" s="21">
        <v>0</v>
      </c>
      <c r="K86" s="21">
        <v>40</v>
      </c>
      <c r="L86" s="21" t="s">
        <v>1</v>
      </c>
      <c r="M86" s="21"/>
      <c r="N86" s="21"/>
      <c r="O86" s="21"/>
      <c r="P86" s="21"/>
      <c r="Q86" s="21"/>
      <c r="R86" s="21"/>
      <c r="S86" s="9" t="s">
        <v>200</v>
      </c>
      <c r="T86" s="7"/>
      <c r="U86" s="7"/>
      <c r="V86" s="7"/>
      <c r="W86" s="7"/>
      <c r="X86" s="7"/>
      <c r="Y86" s="7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s="8" customFormat="1" ht="13.5" customHeight="1">
      <c r="A87" s="40"/>
      <c r="B87" s="24" t="s">
        <v>201</v>
      </c>
      <c r="C87" s="25"/>
      <c r="D87" s="25"/>
      <c r="E87" s="25"/>
      <c r="F87" s="25"/>
      <c r="G87" s="26"/>
      <c r="H87" s="21">
        <f>SUM(H84:H86)</f>
        <v>8</v>
      </c>
      <c r="I87" s="21">
        <f>SUM(I84:I86)</f>
        <v>160</v>
      </c>
      <c r="J87" s="21">
        <f>SUM(J84:J86)</f>
        <v>0</v>
      </c>
      <c r="K87" s="21">
        <f>SUM(K84:K86)</f>
        <v>160</v>
      </c>
      <c r="L87" s="21"/>
      <c r="M87" s="21"/>
      <c r="N87" s="21"/>
      <c r="O87" s="21"/>
      <c r="P87" s="21"/>
      <c r="Q87" s="21"/>
      <c r="R87" s="21"/>
      <c r="S87" s="9" t="str">
        <f>"需修满"&amp;H87&amp;"学分"</f>
        <v>需修满8学分</v>
      </c>
      <c r="T87" s="7"/>
      <c r="U87" s="7"/>
      <c r="V87" s="7"/>
      <c r="W87" s="7"/>
      <c r="X87" s="7"/>
      <c r="Y87" s="7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s="8" customFormat="1" ht="13.5" customHeight="1">
      <c r="A88" s="39" t="s">
        <v>202</v>
      </c>
      <c r="B88" s="44" t="s">
        <v>150</v>
      </c>
      <c r="C88" s="45"/>
      <c r="D88" s="46"/>
      <c r="E88" s="21" t="s">
        <v>84</v>
      </c>
      <c r="F88" s="21" t="s">
        <v>47</v>
      </c>
      <c r="G88" s="9" t="s">
        <v>48</v>
      </c>
      <c r="H88" s="21">
        <v>2</v>
      </c>
      <c r="I88" s="21">
        <v>40</v>
      </c>
      <c r="J88" s="21">
        <v>0</v>
      </c>
      <c r="K88" s="21">
        <v>40</v>
      </c>
      <c r="L88" s="21" t="s">
        <v>1</v>
      </c>
      <c r="M88" s="21"/>
      <c r="N88" s="21" t="s">
        <v>49</v>
      </c>
      <c r="O88" s="21"/>
      <c r="P88" s="21"/>
      <c r="Q88" s="21"/>
      <c r="R88" s="21"/>
      <c r="S88" s="9" t="s">
        <v>203</v>
      </c>
      <c r="T88" s="7"/>
      <c r="U88" s="7"/>
      <c r="V88" s="7"/>
      <c r="W88" s="7"/>
      <c r="X88" s="7"/>
      <c r="Y88" s="7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s="8" customFormat="1" ht="13.5" customHeight="1">
      <c r="A89" s="39"/>
      <c r="B89" s="47"/>
      <c r="C89" s="48"/>
      <c r="D89" s="49"/>
      <c r="E89" s="21" t="s">
        <v>84</v>
      </c>
      <c r="F89" s="21">
        <v>199801005</v>
      </c>
      <c r="G89" s="9" t="s">
        <v>50</v>
      </c>
      <c r="H89" s="21">
        <v>4</v>
      </c>
      <c r="I89" s="21">
        <v>80</v>
      </c>
      <c r="J89" s="21">
        <v>0</v>
      </c>
      <c r="K89" s="21">
        <v>80</v>
      </c>
      <c r="L89" s="21" t="s">
        <v>1</v>
      </c>
      <c r="M89" s="21"/>
      <c r="N89" s="21"/>
      <c r="O89" s="21"/>
      <c r="P89" s="21" t="s">
        <v>51</v>
      </c>
      <c r="Q89" s="21"/>
      <c r="R89" s="21"/>
      <c r="S89" s="9" t="s">
        <v>204</v>
      </c>
      <c r="T89" s="7"/>
      <c r="U89" s="7"/>
      <c r="V89" s="7"/>
      <c r="W89" s="7"/>
      <c r="X89" s="7"/>
      <c r="Y89" s="7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s="8" customFormat="1" ht="13.5" customHeight="1">
      <c r="A90" s="40"/>
      <c r="B90" s="24" t="s">
        <v>205</v>
      </c>
      <c r="C90" s="25"/>
      <c r="D90" s="25"/>
      <c r="E90" s="25"/>
      <c r="F90" s="25"/>
      <c r="G90" s="26"/>
      <c r="H90" s="21">
        <f>SUM(H88:H89)</f>
        <v>6</v>
      </c>
      <c r="I90" s="21">
        <f>SUM(I88:I89)</f>
        <v>120</v>
      </c>
      <c r="J90" s="21">
        <f>SUM(J88:J89)</f>
        <v>0</v>
      </c>
      <c r="K90" s="21">
        <f>SUM(K88:K89)</f>
        <v>120</v>
      </c>
      <c r="L90" s="21"/>
      <c r="M90" s="21"/>
      <c r="N90" s="21"/>
      <c r="O90" s="21"/>
      <c r="P90" s="21"/>
      <c r="Q90" s="21"/>
      <c r="R90" s="21"/>
      <c r="S90" s="1" t="str">
        <f>"需修满"&amp;H90&amp;"学分"</f>
        <v>需修满6学分</v>
      </c>
      <c r="T90" s="7"/>
      <c r="U90" s="7"/>
      <c r="V90" s="7"/>
      <c r="W90" s="7"/>
      <c r="X90" s="7"/>
      <c r="Y90" s="7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s="8" customFormat="1" ht="13.5" customHeight="1">
      <c r="A91" s="24" t="s">
        <v>206</v>
      </c>
      <c r="B91" s="25"/>
      <c r="C91" s="25"/>
      <c r="D91" s="25"/>
      <c r="E91" s="25"/>
      <c r="F91" s="25"/>
      <c r="G91" s="26"/>
      <c r="H91" s="21">
        <f>H35+H83+H87+H90</f>
        <v>177</v>
      </c>
      <c r="I91" s="21">
        <f>I35+I83+I87+I90</f>
        <v>3532</v>
      </c>
      <c r="J91" s="21">
        <f>J35+J83+J87+J90</f>
        <v>959</v>
      </c>
      <c r="K91" s="21">
        <f>K35+K83+K87+K90</f>
        <v>2560</v>
      </c>
      <c r="L91" s="21"/>
      <c r="M91" s="21">
        <f t="shared" ref="M91:R91" si="15">M35+M83</f>
        <v>28</v>
      </c>
      <c r="N91" s="21">
        <f t="shared" si="15"/>
        <v>22</v>
      </c>
      <c r="O91" s="21">
        <f t="shared" si="15"/>
        <v>26</v>
      </c>
      <c r="P91" s="21">
        <f t="shared" si="15"/>
        <v>20</v>
      </c>
      <c r="Q91" s="21">
        <f t="shared" si="15"/>
        <v>12</v>
      </c>
      <c r="R91" s="21">
        <f t="shared" si="15"/>
        <v>0</v>
      </c>
      <c r="S91" s="1" t="str">
        <f>"总计修满"&amp;H91&amp;"学分"</f>
        <v>总计修满177学分</v>
      </c>
      <c r="T91" s="7"/>
      <c r="U91" s="7"/>
      <c r="V91" s="7"/>
      <c r="W91" s="7"/>
      <c r="X91" s="7"/>
      <c r="Y91" s="7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3" spans="1:63">
      <c r="A93" s="6"/>
    </row>
    <row r="94" spans="1:63">
      <c r="A94" s="6"/>
    </row>
    <row r="95" spans="1:63">
      <c r="A95" s="6"/>
    </row>
    <row r="96" spans="1:63">
      <c r="A96" s="6"/>
    </row>
    <row r="97" spans="1:12">
      <c r="A97" s="6"/>
      <c r="D97" s="6"/>
      <c r="G97" s="6"/>
    </row>
    <row r="104" spans="1:12">
      <c r="L104" s="6"/>
    </row>
  </sheetData>
  <mergeCells count="66">
    <mergeCell ref="A1:S1"/>
    <mergeCell ref="A2:S2"/>
    <mergeCell ref="A3:A5"/>
    <mergeCell ref="B3:C5"/>
    <mergeCell ref="D3:D5"/>
    <mergeCell ref="E3:E5"/>
    <mergeCell ref="F3:F5"/>
    <mergeCell ref="G3:G5"/>
    <mergeCell ref="H3:H5"/>
    <mergeCell ref="I3:K3"/>
    <mergeCell ref="S3:S5"/>
    <mergeCell ref="I4:I5"/>
    <mergeCell ref="J4:J5"/>
    <mergeCell ref="K4:K5"/>
    <mergeCell ref="M4:N4"/>
    <mergeCell ref="O4:P4"/>
    <mergeCell ref="Q4:R4"/>
    <mergeCell ref="D24:D25"/>
    <mergeCell ref="D26:G26"/>
    <mergeCell ref="B27:C34"/>
    <mergeCell ref="L3:L5"/>
    <mergeCell ref="M3:R3"/>
    <mergeCell ref="D27:F27"/>
    <mergeCell ref="D34:G34"/>
    <mergeCell ref="S27:S33"/>
    <mergeCell ref="D28:F28"/>
    <mergeCell ref="D29:F29"/>
    <mergeCell ref="D30:F30"/>
    <mergeCell ref="D31:F31"/>
    <mergeCell ref="D32:F32"/>
    <mergeCell ref="D33:F33"/>
    <mergeCell ref="A6:A35"/>
    <mergeCell ref="B6:C26"/>
    <mergeCell ref="D6:D12"/>
    <mergeCell ref="D13:D17"/>
    <mergeCell ref="D18:D19"/>
    <mergeCell ref="D20:D21"/>
    <mergeCell ref="D22:D23"/>
    <mergeCell ref="B35:G35"/>
    <mergeCell ref="C36:C60"/>
    <mergeCell ref="D38:D44"/>
    <mergeCell ref="D45:D52"/>
    <mergeCell ref="D53:D56"/>
    <mergeCell ref="D57:D60"/>
    <mergeCell ref="A91:G91"/>
    <mergeCell ref="S68:S72"/>
    <mergeCell ref="C61:C66"/>
    <mergeCell ref="D61:D64"/>
    <mergeCell ref="D65:D66"/>
    <mergeCell ref="C67:G67"/>
    <mergeCell ref="C68:C72"/>
    <mergeCell ref="D68:D71"/>
    <mergeCell ref="B90:G90"/>
    <mergeCell ref="A84:A87"/>
    <mergeCell ref="B84:D86"/>
    <mergeCell ref="B87:G87"/>
    <mergeCell ref="A88:A90"/>
    <mergeCell ref="B88:D89"/>
    <mergeCell ref="A36:A83"/>
    <mergeCell ref="B36:B81"/>
    <mergeCell ref="B83:G83"/>
    <mergeCell ref="C73:C81"/>
    <mergeCell ref="D74:D81"/>
    <mergeCell ref="S74:S77"/>
    <mergeCell ref="S78:S81"/>
    <mergeCell ref="B82:G82"/>
  </mergeCells>
  <phoneticPr fontId="1" type="noConversion"/>
  <printOptions horizontalCentered="1" verticalCentered="1"/>
  <pageMargins left="0.39370078740157483" right="0.39370078740157483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qiuhw</cp:lastModifiedBy>
  <cp:lastPrinted>2021-12-09T06:26:00Z</cp:lastPrinted>
  <dcterms:created xsi:type="dcterms:W3CDTF">2016-05-19T00:57:00Z</dcterms:created>
  <dcterms:modified xsi:type="dcterms:W3CDTF">2021-12-09T06:28:59Z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