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汽车学院\2021\第一学期\2021级人才培养方案\终稿\新能源汽车技术\"/>
    </mc:Choice>
  </mc:AlternateContent>
  <bookViews>
    <workbookView xWindow="0" yWindow="0" windowWidth="28800" windowHeight="13920" tabRatio="747"/>
  </bookViews>
  <sheets>
    <sheet name="三年制模版" sheetId="1" r:id="rId1"/>
  </sheets>
  <calcPr calcId="162913"/>
</workbook>
</file>

<file path=xl/calcChain.xml><?xml version="1.0" encoding="utf-8"?>
<calcChain xmlns="http://schemas.openxmlformats.org/spreadsheetml/2006/main">
  <c r="K76" i="1" l="1"/>
  <c r="J76" i="1"/>
  <c r="I76" i="1"/>
  <c r="H76" i="1"/>
  <c r="K73" i="1"/>
  <c r="J73" i="1"/>
  <c r="J77" i="1" s="1"/>
  <c r="I73" i="1"/>
  <c r="H73" i="1"/>
  <c r="P69" i="1"/>
  <c r="P77" i="1" s="1"/>
  <c r="N69" i="1"/>
  <c r="N77" i="1" s="1"/>
  <c r="M69" i="1"/>
  <c r="M77" i="1" s="1"/>
  <c r="K69" i="1"/>
  <c r="Q68" i="1"/>
  <c r="Q69" i="1" s="1"/>
  <c r="Q77" i="1" s="1"/>
  <c r="Q51" i="1"/>
  <c r="K51" i="1"/>
  <c r="J51" i="1"/>
  <c r="J69" i="1" s="1"/>
  <c r="I51" i="1"/>
  <c r="I69" i="1" s="1"/>
  <c r="H51" i="1"/>
  <c r="Q37" i="1"/>
  <c r="P37" i="1"/>
  <c r="O37" i="1"/>
  <c r="O69" i="1" s="1"/>
  <c r="O77" i="1" s="1"/>
  <c r="K37" i="1"/>
  <c r="J37" i="1"/>
  <c r="I37" i="1"/>
  <c r="H37" i="1"/>
  <c r="H69" i="1" s="1"/>
  <c r="Q32" i="1"/>
  <c r="P32" i="1"/>
  <c r="O32" i="1"/>
  <c r="N32" i="1"/>
  <c r="M32" i="1"/>
  <c r="K31" i="1"/>
  <c r="K32" i="1" s="1"/>
  <c r="J31" i="1"/>
  <c r="J32" i="1" s="1"/>
  <c r="I31" i="1"/>
  <c r="K24" i="1"/>
  <c r="J24" i="1"/>
  <c r="H24" i="1"/>
  <c r="H32" i="1" s="1"/>
  <c r="I18" i="1"/>
  <c r="I17" i="1"/>
  <c r="I16" i="1"/>
  <c r="I14" i="1"/>
  <c r="I13" i="1"/>
  <c r="I12" i="1"/>
  <c r="I10" i="1"/>
  <c r="I9" i="1"/>
  <c r="I8" i="1"/>
  <c r="I7" i="1"/>
  <c r="I6" i="1"/>
  <c r="I24" i="1" s="1"/>
  <c r="H77" i="1" l="1"/>
  <c r="I77" i="1"/>
  <c r="I32" i="1"/>
  <c r="K77" i="1"/>
</calcChain>
</file>

<file path=xl/sharedStrings.xml><?xml version="1.0" encoding="utf-8"?>
<sst xmlns="http://schemas.openxmlformats.org/spreadsheetml/2006/main" count="361" uniqueCount="171">
  <si>
    <t>（二）按学期安排课程表（2021新能源汽车技术专业）（三年制）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</si>
  <si>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</si>
  <si>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</si>
  <si>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</si>
  <si>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</si>
  <si>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</si>
  <si>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</si>
  <si>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</si>
  <si>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</si>
  <si>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</si>
  <si>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</si>
  <si>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</si>
  <si>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</si>
  <si>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</si>
  <si>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</si>
  <si>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</si>
  <si>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</si>
  <si>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</si>
  <si>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</si>
  <si>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</si>
  <si>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</si>
  <si>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</si>
  <si>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</si>
  <si>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</si>
  <si>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</si>
  <si>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</si>
  <si>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</si>
  <si>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</si>
  <si>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</si>
  <si>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</si>
  <si>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</si>
  <si>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</si>
  <si>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</si>
  <si>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</si>
  <si>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</si>
  <si>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</si>
  <si>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</si>
  <si>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</si>
  <si>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</si>
  <si>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</si>
  <si>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</si>
  <si>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</si>
  <si>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形势与政策三年制</t>
  </si>
  <si>
    <t>劳动专题教育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</si>
  <si>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</si>
  <si>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</si>
  <si>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</si>
  <si>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</si>
  <si>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</si>
  <si>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</si>
  <si>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</si>
  <si>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</si>
  <si>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</si>
  <si>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</si>
  <si>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心理健康教育</t>
  </si>
  <si>
    <t>2*16</t>
  </si>
  <si>
    <t>创业创新
指导类</t>
  </si>
  <si>
    <t>大学生职业生涯发展与就业指导</t>
  </si>
  <si>
    <t>大学生创新创业</t>
  </si>
  <si>
    <t>外语类</t>
  </si>
  <si>
    <t>基础英语</t>
  </si>
  <si>
    <t>4*14</t>
  </si>
  <si>
    <t>职场英语</t>
  </si>
  <si>
    <t>科技
工程类</t>
  </si>
  <si>
    <t>人工智能概论</t>
  </si>
  <si>
    <t>人文艺术类</t>
  </si>
  <si>
    <t>大学语文</t>
  </si>
  <si>
    <t>人文艺术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</si>
  <si>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</si>
  <si>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</si>
  <si>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</si>
  <si>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</si>
  <si>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</si>
  <si>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</si>
  <si>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</si>
  <si>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</si>
  <si>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</si>
  <si>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</si>
  <si>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</si>
  <si>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</si>
  <si>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</si>
  <si>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</si>
  <si>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</si>
  <si>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</si>
  <si>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</si>
  <si>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</si>
  <si>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专
业
课</t>
  </si>
  <si>
    <t>专业平台课</t>
  </si>
  <si>
    <t>必修课</t>
  </si>
  <si>
    <t>专业基础课</t>
  </si>
  <si>
    <t>19020016A</t>
  </si>
  <si>
    <t>专业导论</t>
  </si>
  <si>
    <t>汽车构造★</t>
  </si>
  <si>
    <t>汽车概论</t>
  </si>
  <si>
    <t>汽车电工与电子技术</t>
  </si>
  <si>
    <t>专业平台课小计</t>
  </si>
  <si>
    <t>专业课</t>
  </si>
  <si>
    <t>专业必修课</t>
  </si>
  <si>
    <t>新能源汽车使用与安全防护</t>
  </si>
  <si>
    <t>汽车机械基础</t>
  </si>
  <si>
    <t>4*18</t>
  </si>
  <si>
    <t>低压电工培训</t>
  </si>
  <si>
    <t>新能源汽车结构与原理★</t>
  </si>
  <si>
    <t>新能源汽车维护保养</t>
  </si>
  <si>
    <t>新能源汽车储能系统原理与维修</t>
  </si>
  <si>
    <t>新能源汽车辅助系统检测与修复★</t>
  </si>
  <si>
    <t>新能源汽车动力系统原理与维修★</t>
  </si>
  <si>
    <t>汽车电气设备检修★</t>
  </si>
  <si>
    <t>汽车维修基础实训</t>
  </si>
  <si>
    <t>3W</t>
  </si>
  <si>
    <t>新能源汽车整车故障诊断与维修★</t>
  </si>
  <si>
    <t>10w</t>
  </si>
  <si>
    <t>199804001D</t>
  </si>
  <si>
    <t>毕业顶岗实习</t>
  </si>
  <si>
    <t>199804002D</t>
  </si>
  <si>
    <t>毕业设计（专题）</t>
  </si>
  <si>
    <t>第5学期执行</t>
  </si>
  <si>
    <t>专业必修课小计</t>
  </si>
  <si>
    <t>需修满56学分</t>
  </si>
  <si>
    <t>选修课</t>
  </si>
  <si>
    <t>任选</t>
  </si>
  <si>
    <t>职场礼仪</t>
  </si>
  <si>
    <t>2*10</t>
  </si>
  <si>
    <t>晚自习观看名家讲座</t>
  </si>
  <si>
    <t>汽车维修接待实务</t>
  </si>
  <si>
    <t>2*8</t>
  </si>
  <si>
    <t>车辆保险与理赔</t>
  </si>
  <si>
    <t>汽车传感器与测试技术</t>
  </si>
  <si>
    <t>4*8</t>
  </si>
  <si>
    <t>二手车鉴定与评估</t>
  </si>
  <si>
    <t>汽车顾问式销售</t>
  </si>
  <si>
    <t>机动车驾驶证考证（C1以上）</t>
  </si>
  <si>
    <t>第5学期将成绩录入系统</t>
  </si>
  <si>
    <t>智能网联汽车概论</t>
  </si>
  <si>
    <t>汽车制造工艺</t>
  </si>
  <si>
    <t>舒适与安全系统的诊断与修复</t>
  </si>
  <si>
    <t>汽车维修企业现场管理（含ISO9000质量体系）</t>
  </si>
  <si>
    <t>汽车车身修复技术</t>
  </si>
  <si>
    <t>汽车涂装技术</t>
  </si>
  <si>
    <t>汽车整车性能与检测</t>
  </si>
  <si>
    <t>1W</t>
  </si>
  <si>
    <t>限选</t>
  </si>
  <si>
    <t>6s管理素养提升训练（限选）</t>
  </si>
  <si>
    <t>结合学院6S素质提升工程机动安排，第5学期将成绩录入系统</t>
  </si>
  <si>
    <t>汽车维修岗位实践(限选）</t>
  </si>
  <si>
    <t>▲</t>
  </si>
  <si>
    <t>结合学院维修创业特色项目，由学生实践,分组轮流安排。第5学期将成绩录入系统</t>
  </si>
  <si>
    <t>专业选修课小计</t>
  </si>
  <si>
    <t>需修满 17 学分</t>
  </si>
  <si>
    <t>专业课合计</t>
  </si>
  <si>
    <t>需修满 83学分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</si>
  <si>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</si>
  <si>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</si>
  <si>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</si>
  <si>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</si>
  <si>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</si>
  <si>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</si>
  <si>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</si>
  <si>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</si>
  <si>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</si>
  <si>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</si>
  <si>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</si>
  <si>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</si>
  <si>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</si>
  <si>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</si>
  <si>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</si>
  <si>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总计修满145学分</t>
  </si>
  <si>
    <t>第1-4学期实施，每学期10学时，每学期录入成绩</t>
    <phoneticPr fontId="4" type="noConversion"/>
  </si>
  <si>
    <t>每学期录入成绩</t>
    <phoneticPr fontId="4" type="noConversion"/>
  </si>
  <si>
    <t>需修满 48 学分</t>
    <phoneticPr fontId="4" type="noConversion"/>
  </si>
  <si>
    <t>需修满9学分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</si>
</sst>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shrinkToFi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7"/>
  <sheetViews>
    <sheetView tabSelected="1" zoomScaleNormal="100" workbookViewId="0">
      <selection activeCell="S62" sqref="S62"/>
    </sheetView>
  </sheetViews>
  <sheetFormatPr defaultColWidth="9" defaultRowHeight="18" customHeight="1" x14ac:dyDescent="0.25"/>
  <cols>
    <col min="1" max="1" width="5" style="2" customWidth="1"/>
    <col min="2" max="3" width="3.109375" style="2" customWidth="1"/>
    <col min="4" max="4" width="8.33203125" style="2" customWidth="1"/>
    <col min="5" max="5" width="5.109375" style="2" customWidth="1"/>
    <col min="6" max="6" width="11.21875" style="2" customWidth="1"/>
    <col min="7" max="7" width="25.6640625" style="3" customWidth="1"/>
    <col min="8" max="8" width="4.88671875" style="2" customWidth="1"/>
    <col min="9" max="11" width="5.77734375" style="2" customWidth="1"/>
    <col min="12" max="12" width="5.21875" style="2" customWidth="1"/>
    <col min="13" max="18" width="6.44140625" style="2" customWidth="1"/>
    <col min="19" max="19" width="50.6640625" style="3" customWidth="1"/>
    <col min="20" max="20" width="42.44140625" style="2" customWidth="1"/>
    <col min="21" max="16384" width="9" style="2"/>
  </cols>
  <sheetData>
    <row r="1" spans="1:19" ht="18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ht="18" customHeight="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18" customHeight="1" x14ac:dyDescent="0.25">
      <c r="A3" s="11" t="s">
        <v>2</v>
      </c>
      <c r="B3" s="11" t="s">
        <v>3</v>
      </c>
      <c r="C3" s="11"/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/>
      <c r="K3" s="11"/>
      <c r="L3" s="11" t="s">
        <v>10</v>
      </c>
      <c r="M3" s="11" t="s">
        <v>11</v>
      </c>
      <c r="N3" s="11"/>
      <c r="O3" s="11"/>
      <c r="P3" s="11"/>
      <c r="Q3" s="11"/>
      <c r="R3" s="11"/>
      <c r="S3" s="23" t="s">
        <v>12</v>
      </c>
    </row>
    <row r="4" spans="1:19" ht="18" customHeight="1" x14ac:dyDescent="0.25">
      <c r="A4" s="11"/>
      <c r="B4" s="11"/>
      <c r="C4" s="11"/>
      <c r="D4" s="11"/>
      <c r="E4" s="11"/>
      <c r="F4" s="11"/>
      <c r="G4" s="11"/>
      <c r="H4" s="11"/>
      <c r="I4" s="11" t="s">
        <v>13</v>
      </c>
      <c r="J4" s="11" t="s">
        <v>14</v>
      </c>
      <c r="K4" s="11" t="s">
        <v>15</v>
      </c>
      <c r="L4" s="11"/>
      <c r="M4" s="11" t="s">
        <v>16</v>
      </c>
      <c r="N4" s="11"/>
      <c r="O4" s="11" t="s">
        <v>17</v>
      </c>
      <c r="P4" s="11"/>
      <c r="Q4" s="11" t="s">
        <v>18</v>
      </c>
      <c r="R4" s="11"/>
      <c r="S4" s="18"/>
    </row>
    <row r="5" spans="1:19" ht="18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4" t="s">
        <v>19</v>
      </c>
      <c r="N5" s="4" t="s">
        <v>20</v>
      </c>
      <c r="O5" s="4" t="s">
        <v>21</v>
      </c>
      <c r="P5" s="4" t="s">
        <v>22</v>
      </c>
      <c r="Q5" s="4" t="s">
        <v>23</v>
      </c>
      <c r="R5" s="4" t="s">
        <v>24</v>
      </c>
      <c r="S5" s="19"/>
    </row>
    <row r="6" spans="1:19" ht="18" customHeight="1" x14ac:dyDescent="0.25">
      <c r="A6" s="23" t="s">
        <v>25</v>
      </c>
      <c r="B6" s="11" t="s">
        <v>26</v>
      </c>
      <c r="C6" s="11"/>
      <c r="D6" s="23" t="s">
        <v>27</v>
      </c>
      <c r="E6" s="4" t="s">
        <v>28</v>
      </c>
      <c r="F6" s="4">
        <v>191701001</v>
      </c>
      <c r="G6" s="6" t="s">
        <v>29</v>
      </c>
      <c r="H6" s="4">
        <v>2</v>
      </c>
      <c r="I6" s="4">
        <f t="shared" ref="I6:I10" si="0">J6+K6</f>
        <v>112</v>
      </c>
      <c r="J6" s="4">
        <v>0</v>
      </c>
      <c r="K6" s="4">
        <v>112</v>
      </c>
      <c r="L6" s="4" t="s">
        <v>30</v>
      </c>
      <c r="M6" s="4" t="s">
        <v>31</v>
      </c>
      <c r="N6" s="4"/>
      <c r="O6" s="4"/>
      <c r="P6" s="4"/>
      <c r="Q6" s="4"/>
      <c r="R6" s="4"/>
      <c r="S6" s="6"/>
    </row>
    <row r="7" spans="1:19" ht="14.4" x14ac:dyDescent="0.25">
      <c r="A7" s="18"/>
      <c r="B7" s="11"/>
      <c r="C7" s="11"/>
      <c r="D7" s="18"/>
      <c r="E7" s="4" t="s">
        <v>32</v>
      </c>
      <c r="F7" s="4">
        <v>191701002</v>
      </c>
      <c r="G7" s="6" t="s">
        <v>33</v>
      </c>
      <c r="H7" s="4">
        <v>2</v>
      </c>
      <c r="I7" s="4">
        <f t="shared" si="0"/>
        <v>36</v>
      </c>
      <c r="J7" s="4">
        <v>36</v>
      </c>
      <c r="K7" s="4">
        <v>0</v>
      </c>
      <c r="L7" s="4" t="s">
        <v>30</v>
      </c>
      <c r="M7" s="4" t="s">
        <v>34</v>
      </c>
      <c r="N7" s="4"/>
      <c r="O7" s="4"/>
      <c r="P7" s="4"/>
      <c r="Q7" s="4"/>
      <c r="R7" s="4"/>
      <c r="S7" s="6"/>
    </row>
    <row r="8" spans="1:19" ht="18" customHeight="1" x14ac:dyDescent="0.25">
      <c r="A8" s="18"/>
      <c r="B8" s="11"/>
      <c r="C8" s="11"/>
      <c r="D8" s="18"/>
      <c r="E8" s="4" t="s">
        <v>32</v>
      </c>
      <c r="F8" s="4">
        <v>191701101</v>
      </c>
      <c r="G8" s="6" t="s">
        <v>35</v>
      </c>
      <c r="H8" s="4">
        <v>3</v>
      </c>
      <c r="I8" s="4">
        <f t="shared" si="0"/>
        <v>48</v>
      </c>
      <c r="J8" s="4">
        <v>40</v>
      </c>
      <c r="K8" s="4">
        <v>8</v>
      </c>
      <c r="L8" s="4" t="s">
        <v>36</v>
      </c>
      <c r="M8" s="4" t="s">
        <v>37</v>
      </c>
      <c r="N8" s="4"/>
      <c r="O8" s="4"/>
      <c r="P8" s="4"/>
      <c r="Q8" s="4"/>
      <c r="R8" s="4"/>
      <c r="S8" s="6"/>
    </row>
    <row r="9" spans="1:19" ht="28.8" x14ac:dyDescent="0.25">
      <c r="A9" s="18"/>
      <c r="B9" s="11"/>
      <c r="C9" s="11"/>
      <c r="D9" s="18"/>
      <c r="E9" s="4" t="s">
        <v>32</v>
      </c>
      <c r="F9" s="4" t="s">
        <v>38</v>
      </c>
      <c r="G9" s="6" t="s">
        <v>39</v>
      </c>
      <c r="H9" s="4">
        <v>4</v>
      </c>
      <c r="I9" s="4">
        <f t="shared" si="0"/>
        <v>64</v>
      </c>
      <c r="J9" s="4">
        <v>56</v>
      </c>
      <c r="K9" s="4">
        <v>8</v>
      </c>
      <c r="L9" s="4" t="s">
        <v>36</v>
      </c>
      <c r="M9" s="4"/>
      <c r="N9" s="4" t="s">
        <v>40</v>
      </c>
      <c r="O9" s="4"/>
      <c r="P9" s="4"/>
      <c r="Q9" s="4"/>
      <c r="R9" s="4"/>
      <c r="S9" s="6"/>
    </row>
    <row r="10" spans="1:19" ht="28.8" x14ac:dyDescent="0.25">
      <c r="A10" s="18"/>
      <c r="B10" s="11"/>
      <c r="C10" s="11"/>
      <c r="D10" s="18"/>
      <c r="E10" s="4" t="s">
        <v>32</v>
      </c>
      <c r="F10" s="4" t="s">
        <v>41</v>
      </c>
      <c r="G10" s="6" t="s">
        <v>42</v>
      </c>
      <c r="H10" s="4">
        <v>1</v>
      </c>
      <c r="I10" s="4">
        <f t="shared" si="0"/>
        <v>40</v>
      </c>
      <c r="J10" s="4">
        <v>40</v>
      </c>
      <c r="K10" s="4">
        <v>0</v>
      </c>
      <c r="L10" s="4" t="s">
        <v>36</v>
      </c>
      <c r="M10" s="4" t="s">
        <v>34</v>
      </c>
      <c r="N10" s="4" t="s">
        <v>34</v>
      </c>
      <c r="O10" s="4" t="s">
        <v>34</v>
      </c>
      <c r="P10" s="4" t="s">
        <v>34</v>
      </c>
      <c r="Q10" s="4"/>
      <c r="R10" s="4"/>
      <c r="S10" s="6" t="s">
        <v>167</v>
      </c>
    </row>
    <row r="11" spans="1:19" ht="18" customHeight="1" x14ac:dyDescent="0.25">
      <c r="A11" s="18"/>
      <c r="B11" s="11"/>
      <c r="C11" s="11"/>
      <c r="D11" s="18"/>
      <c r="E11" s="4" t="s">
        <v>32</v>
      </c>
      <c r="F11" s="4">
        <v>199801007</v>
      </c>
      <c r="G11" s="6" t="s">
        <v>43</v>
      </c>
      <c r="H11" s="4">
        <v>1</v>
      </c>
      <c r="I11" s="4">
        <v>16</v>
      </c>
      <c r="J11" s="4">
        <v>16</v>
      </c>
      <c r="K11" s="4">
        <v>0</v>
      </c>
      <c r="L11" s="4" t="s">
        <v>30</v>
      </c>
      <c r="M11" s="4"/>
      <c r="N11" s="4"/>
      <c r="O11" s="4"/>
      <c r="P11" s="4"/>
      <c r="Q11" s="4"/>
      <c r="R11" s="4"/>
      <c r="S11" s="6"/>
    </row>
    <row r="12" spans="1:19" ht="18" customHeight="1" x14ac:dyDescent="0.25">
      <c r="A12" s="18"/>
      <c r="B12" s="11"/>
      <c r="C12" s="11"/>
      <c r="D12" s="11" t="s">
        <v>44</v>
      </c>
      <c r="E12" s="4" t="s">
        <v>45</v>
      </c>
      <c r="F12" s="4">
        <v>191701003</v>
      </c>
      <c r="G12" s="6" t="s">
        <v>46</v>
      </c>
      <c r="H12" s="4">
        <v>2</v>
      </c>
      <c r="I12" s="4">
        <f t="shared" ref="I12:I18" si="1">J12+K12</f>
        <v>28</v>
      </c>
      <c r="J12" s="4">
        <v>4</v>
      </c>
      <c r="K12" s="4">
        <v>24</v>
      </c>
      <c r="L12" s="4" t="s">
        <v>30</v>
      </c>
      <c r="M12" s="4" t="s">
        <v>47</v>
      </c>
      <c r="N12" s="4"/>
      <c r="O12" s="4"/>
      <c r="P12" s="4"/>
      <c r="Q12" s="4"/>
      <c r="R12" s="4"/>
      <c r="S12" s="6"/>
    </row>
    <row r="13" spans="1:19" ht="18" customHeight="1" x14ac:dyDescent="0.25">
      <c r="A13" s="18"/>
      <c r="B13" s="11"/>
      <c r="C13" s="11"/>
      <c r="D13" s="11"/>
      <c r="E13" s="4" t="s">
        <v>45</v>
      </c>
      <c r="F13" s="4">
        <v>191701004</v>
      </c>
      <c r="G13" s="6" t="s">
        <v>48</v>
      </c>
      <c r="H13" s="4">
        <v>2</v>
      </c>
      <c r="I13" s="4">
        <f t="shared" si="1"/>
        <v>34</v>
      </c>
      <c r="J13" s="4">
        <v>4</v>
      </c>
      <c r="K13" s="4">
        <v>30</v>
      </c>
      <c r="L13" s="4" t="s">
        <v>30</v>
      </c>
      <c r="M13" s="4"/>
      <c r="N13" s="4" t="s">
        <v>49</v>
      </c>
      <c r="O13" s="4"/>
      <c r="P13" s="4"/>
      <c r="Q13" s="4"/>
      <c r="R13" s="4"/>
      <c r="S13" s="6"/>
    </row>
    <row r="14" spans="1:19" ht="18" customHeight="1" x14ac:dyDescent="0.25">
      <c r="A14" s="18"/>
      <c r="B14" s="11"/>
      <c r="C14" s="11"/>
      <c r="D14" s="11"/>
      <c r="E14" s="4" t="s">
        <v>45</v>
      </c>
      <c r="F14" s="4">
        <v>191701005</v>
      </c>
      <c r="G14" s="6" t="s">
        <v>50</v>
      </c>
      <c r="H14" s="4">
        <v>2</v>
      </c>
      <c r="I14" s="4">
        <f t="shared" si="1"/>
        <v>34</v>
      </c>
      <c r="J14" s="4">
        <v>4</v>
      </c>
      <c r="K14" s="4">
        <v>30</v>
      </c>
      <c r="L14" s="4" t="s">
        <v>30</v>
      </c>
      <c r="M14" s="4"/>
      <c r="N14" s="4"/>
      <c r="O14" s="4" t="s">
        <v>49</v>
      </c>
      <c r="P14" s="4"/>
      <c r="Q14" s="4"/>
      <c r="R14" s="4"/>
      <c r="S14" s="6"/>
    </row>
    <row r="15" spans="1:19" ht="28.8" x14ac:dyDescent="0.25">
      <c r="A15" s="18"/>
      <c r="B15" s="11"/>
      <c r="C15" s="11"/>
      <c r="D15" s="11"/>
      <c r="E15" s="4" t="s">
        <v>51</v>
      </c>
      <c r="F15" s="4" t="s">
        <v>52</v>
      </c>
      <c r="G15" s="6" t="s">
        <v>53</v>
      </c>
      <c r="H15" s="4">
        <v>2</v>
      </c>
      <c r="I15" s="4">
        <v>32</v>
      </c>
      <c r="J15" s="4">
        <v>0</v>
      </c>
      <c r="K15" s="4">
        <v>32</v>
      </c>
      <c r="L15" s="4" t="s">
        <v>30</v>
      </c>
      <c r="M15" s="4" t="s">
        <v>34</v>
      </c>
      <c r="N15" s="4" t="s">
        <v>34</v>
      </c>
      <c r="O15" s="4" t="s">
        <v>34</v>
      </c>
      <c r="P15" s="4" t="s">
        <v>34</v>
      </c>
      <c r="Q15" s="4" t="s">
        <v>34</v>
      </c>
      <c r="R15" s="4"/>
      <c r="S15" s="6" t="s">
        <v>168</v>
      </c>
    </row>
    <row r="16" spans="1:19" ht="18" customHeight="1" x14ac:dyDescent="0.25">
      <c r="A16" s="18"/>
      <c r="B16" s="11"/>
      <c r="C16" s="11"/>
      <c r="D16" s="11"/>
      <c r="E16" s="4" t="s">
        <v>32</v>
      </c>
      <c r="F16" s="4">
        <v>191701006</v>
      </c>
      <c r="G16" s="6" t="s">
        <v>54</v>
      </c>
      <c r="H16" s="4">
        <v>2</v>
      </c>
      <c r="I16" s="4">
        <f t="shared" si="1"/>
        <v>32</v>
      </c>
      <c r="J16" s="4">
        <v>28</v>
      </c>
      <c r="K16" s="4">
        <v>4</v>
      </c>
      <c r="L16" s="4" t="s">
        <v>30</v>
      </c>
      <c r="M16" s="4"/>
      <c r="N16" s="4" t="s">
        <v>55</v>
      </c>
      <c r="O16" s="4"/>
      <c r="P16" s="4"/>
      <c r="Q16" s="4"/>
      <c r="R16" s="4"/>
      <c r="S16" s="6"/>
    </row>
    <row r="17" spans="1:19" s="1" customFormat="1" ht="28.8" x14ac:dyDescent="0.25">
      <c r="A17" s="18"/>
      <c r="B17" s="11"/>
      <c r="C17" s="11"/>
      <c r="D17" s="11" t="s">
        <v>56</v>
      </c>
      <c r="E17" s="4" t="s">
        <v>32</v>
      </c>
      <c r="F17" s="4">
        <v>191701007</v>
      </c>
      <c r="G17" s="6" t="s">
        <v>57</v>
      </c>
      <c r="H17" s="4">
        <v>2</v>
      </c>
      <c r="I17" s="4">
        <f t="shared" si="1"/>
        <v>32</v>
      </c>
      <c r="J17" s="4">
        <v>28</v>
      </c>
      <c r="K17" s="4">
        <v>4</v>
      </c>
      <c r="L17" s="4" t="s">
        <v>30</v>
      </c>
      <c r="M17" s="4" t="s">
        <v>55</v>
      </c>
      <c r="N17" s="4"/>
      <c r="O17" s="4"/>
      <c r="P17" s="4"/>
      <c r="Q17" s="4"/>
      <c r="R17" s="4"/>
      <c r="S17" s="6"/>
    </row>
    <row r="18" spans="1:19" s="1" customFormat="1" ht="18" customHeight="1" x14ac:dyDescent="0.25">
      <c r="A18" s="18"/>
      <c r="B18" s="11"/>
      <c r="C18" s="11"/>
      <c r="D18" s="11"/>
      <c r="E18" s="4" t="s">
        <v>32</v>
      </c>
      <c r="F18" s="4">
        <v>191701008</v>
      </c>
      <c r="G18" s="6" t="s">
        <v>58</v>
      </c>
      <c r="H18" s="4">
        <v>2</v>
      </c>
      <c r="I18" s="4">
        <f t="shared" si="1"/>
        <v>32</v>
      </c>
      <c r="J18" s="4">
        <v>32</v>
      </c>
      <c r="K18" s="4">
        <v>0</v>
      </c>
      <c r="L18" s="4" t="s">
        <v>30</v>
      </c>
      <c r="M18" s="4"/>
      <c r="N18" s="4"/>
      <c r="O18" s="4"/>
      <c r="P18" s="4" t="s">
        <v>55</v>
      </c>
      <c r="Q18" s="4"/>
      <c r="R18" s="4"/>
      <c r="S18" s="6"/>
    </row>
    <row r="19" spans="1:19" ht="18" customHeight="1" x14ac:dyDescent="0.25">
      <c r="A19" s="18"/>
      <c r="B19" s="11"/>
      <c r="C19" s="11"/>
      <c r="D19" s="23" t="s">
        <v>59</v>
      </c>
      <c r="E19" s="4" t="s">
        <v>32</v>
      </c>
      <c r="F19" s="4">
        <v>191702001</v>
      </c>
      <c r="G19" s="6" t="s">
        <v>60</v>
      </c>
      <c r="H19" s="4">
        <v>3</v>
      </c>
      <c r="I19" s="4">
        <v>56</v>
      </c>
      <c r="J19" s="4">
        <v>56</v>
      </c>
      <c r="K19" s="4">
        <v>0</v>
      </c>
      <c r="L19" s="4" t="s">
        <v>36</v>
      </c>
      <c r="M19" s="4" t="s">
        <v>61</v>
      </c>
      <c r="N19" s="4"/>
      <c r="O19" s="4"/>
      <c r="P19" s="4"/>
      <c r="Q19" s="4"/>
      <c r="R19" s="4"/>
      <c r="S19" s="8"/>
    </row>
    <row r="20" spans="1:19" ht="18" customHeight="1" x14ac:dyDescent="0.25">
      <c r="A20" s="18"/>
      <c r="B20" s="11"/>
      <c r="C20" s="11"/>
      <c r="D20" s="19"/>
      <c r="E20" s="4" t="s">
        <v>32</v>
      </c>
      <c r="F20" s="4">
        <v>191702006</v>
      </c>
      <c r="G20" s="6" t="s">
        <v>62</v>
      </c>
      <c r="H20" s="4">
        <v>4</v>
      </c>
      <c r="I20" s="4">
        <v>64</v>
      </c>
      <c r="J20" s="4">
        <v>64</v>
      </c>
      <c r="K20" s="4">
        <v>0</v>
      </c>
      <c r="L20" s="4" t="s">
        <v>30</v>
      </c>
      <c r="M20" s="4"/>
      <c r="N20" s="4" t="s">
        <v>40</v>
      </c>
      <c r="O20" s="4"/>
      <c r="P20" s="4"/>
      <c r="Q20" s="4"/>
      <c r="R20" s="4"/>
      <c r="S20" s="8"/>
    </row>
    <row r="21" spans="1:19" ht="28.8" x14ac:dyDescent="0.25">
      <c r="A21" s="18"/>
      <c r="B21" s="11"/>
      <c r="C21" s="11"/>
      <c r="D21" s="5" t="s">
        <v>63</v>
      </c>
      <c r="E21" s="4" t="s">
        <v>45</v>
      </c>
      <c r="F21" s="4">
        <v>191202001</v>
      </c>
      <c r="G21" s="6" t="s">
        <v>64</v>
      </c>
      <c r="H21" s="4">
        <v>2</v>
      </c>
      <c r="I21" s="4">
        <v>32</v>
      </c>
      <c r="J21" s="4">
        <v>10</v>
      </c>
      <c r="K21" s="4">
        <v>22</v>
      </c>
      <c r="L21" s="4" t="s">
        <v>30</v>
      </c>
      <c r="M21" s="4"/>
      <c r="N21" s="4" t="s">
        <v>55</v>
      </c>
      <c r="O21" s="4"/>
      <c r="P21" s="4"/>
      <c r="Q21" s="4"/>
      <c r="R21" s="4"/>
      <c r="S21" s="6"/>
    </row>
    <row r="22" spans="1:19" s="1" customFormat="1" ht="18" customHeight="1" x14ac:dyDescent="0.25">
      <c r="A22" s="18"/>
      <c r="B22" s="11"/>
      <c r="C22" s="11"/>
      <c r="D22" s="18" t="s">
        <v>65</v>
      </c>
      <c r="E22" s="4" t="s">
        <v>32</v>
      </c>
      <c r="F22" s="4">
        <v>191702011</v>
      </c>
      <c r="G22" s="6" t="s">
        <v>66</v>
      </c>
      <c r="H22" s="4">
        <v>2</v>
      </c>
      <c r="I22" s="4">
        <v>32</v>
      </c>
      <c r="J22" s="4">
        <v>32</v>
      </c>
      <c r="K22" s="4">
        <v>0</v>
      </c>
      <c r="L22" s="4" t="s">
        <v>30</v>
      </c>
      <c r="M22" s="4" t="s">
        <v>55</v>
      </c>
      <c r="N22" s="4"/>
      <c r="O22" s="4"/>
      <c r="P22" s="4"/>
      <c r="Q22" s="4"/>
      <c r="R22" s="4"/>
      <c r="S22" s="6"/>
    </row>
    <row r="23" spans="1:19" s="1" customFormat="1" ht="18" customHeight="1" x14ac:dyDescent="0.25">
      <c r="A23" s="18"/>
      <c r="B23" s="11"/>
      <c r="C23" s="11"/>
      <c r="D23" s="19"/>
      <c r="E23" s="4" t="s">
        <v>32</v>
      </c>
      <c r="F23" s="4">
        <v>191701009</v>
      </c>
      <c r="G23" s="6" t="s">
        <v>67</v>
      </c>
      <c r="H23" s="4">
        <v>2</v>
      </c>
      <c r="I23" s="4">
        <v>32</v>
      </c>
      <c r="J23" s="4">
        <v>32</v>
      </c>
      <c r="K23" s="4">
        <v>0</v>
      </c>
      <c r="L23" s="4" t="s">
        <v>30</v>
      </c>
      <c r="M23" s="2"/>
      <c r="N23" s="4" t="s">
        <v>55</v>
      </c>
      <c r="O23" s="4"/>
      <c r="P23" s="4"/>
      <c r="Q23" s="4"/>
      <c r="R23" s="4"/>
      <c r="S23" s="6"/>
    </row>
    <row r="24" spans="1:19" ht="18" customHeight="1" x14ac:dyDescent="0.25">
      <c r="A24" s="18"/>
      <c r="B24" s="11"/>
      <c r="C24" s="11"/>
      <c r="D24" s="11" t="s">
        <v>68</v>
      </c>
      <c r="E24" s="11"/>
      <c r="F24" s="11"/>
      <c r="G24" s="11"/>
      <c r="H24" s="4">
        <f>SUM(H6:H23)</f>
        <v>40</v>
      </c>
      <c r="I24" s="4">
        <f>SUM(I6:I23)</f>
        <v>756</v>
      </c>
      <c r="J24" s="4">
        <f>SUM(J6:J23)</f>
        <v>482</v>
      </c>
      <c r="K24" s="4">
        <f>SUM(K6:K23)</f>
        <v>274</v>
      </c>
      <c r="L24" s="4"/>
      <c r="M24" s="4">
        <v>14</v>
      </c>
      <c r="N24" s="4">
        <v>16</v>
      </c>
      <c r="O24" s="4">
        <v>2</v>
      </c>
      <c r="P24" s="4">
        <v>2</v>
      </c>
      <c r="Q24" s="4"/>
      <c r="R24" s="4"/>
      <c r="S24" s="6"/>
    </row>
    <row r="25" spans="1:19" ht="18" customHeight="1" x14ac:dyDescent="0.25">
      <c r="A25" s="18"/>
      <c r="B25" s="12" t="s">
        <v>69</v>
      </c>
      <c r="C25" s="13"/>
      <c r="D25" s="11" t="s">
        <v>70</v>
      </c>
      <c r="E25" s="11"/>
      <c r="F25" s="11"/>
      <c r="G25" s="6" t="s">
        <v>71</v>
      </c>
      <c r="H25" s="4"/>
      <c r="I25" s="4"/>
      <c r="J25" s="4"/>
      <c r="K25" s="4"/>
      <c r="L25" s="4"/>
      <c r="M25" s="4" t="s">
        <v>34</v>
      </c>
      <c r="N25" s="4" t="s">
        <v>34</v>
      </c>
      <c r="O25" s="4" t="s">
        <v>34</v>
      </c>
      <c r="P25" s="4" t="s">
        <v>34</v>
      </c>
      <c r="Q25" s="4" t="s">
        <v>34</v>
      </c>
      <c r="R25" s="4" t="s">
        <v>34</v>
      </c>
      <c r="S25" s="10" t="s">
        <v>72</v>
      </c>
    </row>
    <row r="26" spans="1:19" ht="18" customHeight="1" x14ac:dyDescent="0.25">
      <c r="A26" s="18"/>
      <c r="B26" s="14"/>
      <c r="C26" s="15"/>
      <c r="D26" s="24" t="s">
        <v>73</v>
      </c>
      <c r="E26" s="25"/>
      <c r="F26" s="26"/>
      <c r="G26" s="6" t="s">
        <v>74</v>
      </c>
      <c r="H26" s="4"/>
      <c r="I26" s="4"/>
      <c r="J26" s="4"/>
      <c r="K26" s="4"/>
      <c r="L26" s="4"/>
      <c r="M26" s="4" t="s">
        <v>34</v>
      </c>
      <c r="N26" s="4" t="s">
        <v>34</v>
      </c>
      <c r="O26" s="4" t="s">
        <v>34</v>
      </c>
      <c r="P26" s="4" t="s">
        <v>34</v>
      </c>
      <c r="Q26" s="4" t="s">
        <v>34</v>
      </c>
      <c r="R26" s="4" t="s">
        <v>34</v>
      </c>
      <c r="S26" s="10"/>
    </row>
    <row r="27" spans="1:19" ht="18" customHeight="1" x14ac:dyDescent="0.25">
      <c r="A27" s="18"/>
      <c r="B27" s="14"/>
      <c r="C27" s="15"/>
      <c r="D27" s="11" t="s">
        <v>75</v>
      </c>
      <c r="E27" s="11"/>
      <c r="F27" s="11"/>
      <c r="G27" s="6" t="s">
        <v>76</v>
      </c>
      <c r="H27" s="4"/>
      <c r="I27" s="4"/>
      <c r="J27" s="4"/>
      <c r="K27" s="4"/>
      <c r="L27" s="4"/>
      <c r="M27" s="4" t="s">
        <v>34</v>
      </c>
      <c r="N27" s="4" t="s">
        <v>34</v>
      </c>
      <c r="O27" s="4" t="s">
        <v>34</v>
      </c>
      <c r="P27" s="4" t="s">
        <v>34</v>
      </c>
      <c r="Q27" s="4" t="s">
        <v>34</v>
      </c>
      <c r="R27" s="4" t="s">
        <v>34</v>
      </c>
      <c r="S27" s="10"/>
    </row>
    <row r="28" spans="1:19" ht="18" customHeight="1" x14ac:dyDescent="0.25">
      <c r="A28" s="18"/>
      <c r="B28" s="14"/>
      <c r="C28" s="15"/>
      <c r="D28" s="11" t="s">
        <v>77</v>
      </c>
      <c r="E28" s="11"/>
      <c r="F28" s="11"/>
      <c r="G28" s="6" t="s">
        <v>78</v>
      </c>
      <c r="H28" s="4"/>
      <c r="I28" s="4"/>
      <c r="J28" s="4"/>
      <c r="K28" s="4"/>
      <c r="L28" s="4"/>
      <c r="M28" s="4" t="s">
        <v>34</v>
      </c>
      <c r="N28" s="4" t="s">
        <v>34</v>
      </c>
      <c r="O28" s="4" t="s">
        <v>34</v>
      </c>
      <c r="P28" s="4" t="s">
        <v>34</v>
      </c>
      <c r="Q28" s="4" t="s">
        <v>34</v>
      </c>
      <c r="R28" s="4" t="s">
        <v>34</v>
      </c>
      <c r="S28" s="10"/>
    </row>
    <row r="29" spans="1:19" ht="18" customHeight="1" x14ac:dyDescent="0.25">
      <c r="A29" s="18"/>
      <c r="B29" s="14"/>
      <c r="C29" s="15"/>
      <c r="D29" s="24" t="s">
        <v>79</v>
      </c>
      <c r="E29" s="25"/>
      <c r="F29" s="26"/>
      <c r="G29" s="6" t="s">
        <v>80</v>
      </c>
      <c r="H29" s="4"/>
      <c r="I29" s="4"/>
      <c r="J29" s="4"/>
      <c r="K29" s="4"/>
      <c r="L29" s="4"/>
      <c r="M29" s="4" t="s">
        <v>34</v>
      </c>
      <c r="N29" s="4" t="s">
        <v>34</v>
      </c>
      <c r="O29" s="4" t="s">
        <v>34</v>
      </c>
      <c r="P29" s="4" t="s">
        <v>34</v>
      </c>
      <c r="Q29" s="4" t="s">
        <v>34</v>
      </c>
      <c r="R29" s="4" t="s">
        <v>34</v>
      </c>
      <c r="S29" s="10"/>
    </row>
    <row r="30" spans="1:19" ht="18" customHeight="1" x14ac:dyDescent="0.25">
      <c r="A30" s="18"/>
      <c r="B30" s="14"/>
      <c r="C30" s="15"/>
      <c r="D30" s="11" t="s">
        <v>81</v>
      </c>
      <c r="E30" s="11"/>
      <c r="F30" s="11"/>
      <c r="G30" s="6" t="s">
        <v>82</v>
      </c>
      <c r="H30" s="4"/>
      <c r="I30" s="4"/>
      <c r="J30" s="4"/>
      <c r="K30" s="4"/>
      <c r="L30" s="4"/>
      <c r="M30" s="4" t="s">
        <v>34</v>
      </c>
      <c r="N30" s="4" t="s">
        <v>34</v>
      </c>
      <c r="O30" s="4" t="s">
        <v>34</v>
      </c>
      <c r="P30" s="4" t="s">
        <v>34</v>
      </c>
      <c r="Q30" s="4" t="s">
        <v>34</v>
      </c>
      <c r="R30" s="4" t="s">
        <v>34</v>
      </c>
      <c r="S30" s="10"/>
    </row>
    <row r="31" spans="1:19" ht="18" customHeight="1" x14ac:dyDescent="0.25">
      <c r="A31" s="18"/>
      <c r="B31" s="16"/>
      <c r="C31" s="17"/>
      <c r="D31" s="11" t="s">
        <v>83</v>
      </c>
      <c r="E31" s="11"/>
      <c r="F31" s="11"/>
      <c r="G31" s="11"/>
      <c r="H31" s="4">
        <v>8</v>
      </c>
      <c r="I31" s="4">
        <f>SUM(I25:I30)</f>
        <v>0</v>
      </c>
      <c r="J31" s="4">
        <f>SUM(J25:J30)</f>
        <v>0</v>
      </c>
      <c r="K31" s="4">
        <f>SUM(K25:K30)</f>
        <v>0</v>
      </c>
      <c r="L31" s="4"/>
      <c r="M31" s="4"/>
      <c r="N31" s="4"/>
      <c r="O31" s="4"/>
      <c r="P31" s="4"/>
      <c r="Q31" s="4"/>
      <c r="R31" s="4"/>
      <c r="S31" s="6" t="s">
        <v>84</v>
      </c>
    </row>
    <row r="32" spans="1:19" ht="18" customHeight="1" x14ac:dyDescent="0.25">
      <c r="A32" s="19"/>
      <c r="B32" s="24" t="s">
        <v>85</v>
      </c>
      <c r="C32" s="25"/>
      <c r="D32" s="25"/>
      <c r="E32" s="25"/>
      <c r="F32" s="25"/>
      <c r="G32" s="26"/>
      <c r="H32" s="4">
        <f>H31+H24</f>
        <v>48</v>
      </c>
      <c r="I32" s="4">
        <f>I31+I24</f>
        <v>756</v>
      </c>
      <c r="J32" s="4">
        <f>J31+J24</f>
        <v>482</v>
      </c>
      <c r="K32" s="4">
        <f>K31+K24</f>
        <v>274</v>
      </c>
      <c r="L32" s="4"/>
      <c r="M32" s="4">
        <f>M24</f>
        <v>14</v>
      </c>
      <c r="N32" s="4">
        <f>N24</f>
        <v>16</v>
      </c>
      <c r="O32" s="4">
        <f>O24</f>
        <v>2</v>
      </c>
      <c r="P32" s="4">
        <f>P24</f>
        <v>2</v>
      </c>
      <c r="Q32" s="4">
        <f>Q24</f>
        <v>0</v>
      </c>
      <c r="R32" s="4"/>
      <c r="S32" s="6" t="s">
        <v>169</v>
      </c>
    </row>
    <row r="33" spans="1:19" ht="18" customHeight="1" x14ac:dyDescent="0.25">
      <c r="A33" s="11" t="s">
        <v>86</v>
      </c>
      <c r="B33" s="11" t="s">
        <v>87</v>
      </c>
      <c r="C33" s="11" t="s">
        <v>88</v>
      </c>
      <c r="D33" s="20" t="s">
        <v>89</v>
      </c>
      <c r="E33" s="4" t="s">
        <v>32</v>
      </c>
      <c r="F33" s="4" t="s">
        <v>90</v>
      </c>
      <c r="G33" s="6" t="s">
        <v>91</v>
      </c>
      <c r="H33" s="4">
        <v>1</v>
      </c>
      <c r="I33" s="4">
        <v>20</v>
      </c>
      <c r="J33" s="4">
        <v>20</v>
      </c>
      <c r="K33" s="4">
        <v>0</v>
      </c>
      <c r="L33" s="4" t="s">
        <v>30</v>
      </c>
      <c r="M33" s="4" t="s">
        <v>34</v>
      </c>
      <c r="N33" s="4"/>
      <c r="O33" s="4"/>
      <c r="P33" s="4"/>
      <c r="Q33" s="4"/>
      <c r="R33" s="4"/>
      <c r="S33" s="6"/>
    </row>
    <row r="34" spans="1:19" ht="18" customHeight="1" x14ac:dyDescent="0.25">
      <c r="A34" s="11"/>
      <c r="B34" s="11"/>
      <c r="C34" s="11"/>
      <c r="D34" s="21"/>
      <c r="E34" s="4" t="s">
        <v>45</v>
      </c>
      <c r="F34" s="4">
        <v>201904001</v>
      </c>
      <c r="G34" s="6" t="s">
        <v>92</v>
      </c>
      <c r="H34" s="4">
        <v>3</v>
      </c>
      <c r="I34" s="4">
        <v>56</v>
      </c>
      <c r="J34" s="4">
        <v>24</v>
      </c>
      <c r="K34" s="4">
        <v>32</v>
      </c>
      <c r="L34" s="4" t="s">
        <v>36</v>
      </c>
      <c r="M34" s="4" t="s">
        <v>61</v>
      </c>
      <c r="N34" s="4"/>
      <c r="O34" s="4"/>
      <c r="P34" s="4"/>
      <c r="Q34" s="4"/>
      <c r="R34" s="4"/>
      <c r="S34" s="6"/>
    </row>
    <row r="35" spans="1:19" ht="18" customHeight="1" x14ac:dyDescent="0.25">
      <c r="A35" s="11"/>
      <c r="B35" s="11"/>
      <c r="C35" s="11"/>
      <c r="D35" s="21"/>
      <c r="E35" s="9" t="s">
        <v>45</v>
      </c>
      <c r="F35" s="9">
        <v>201904002</v>
      </c>
      <c r="G35" s="6" t="s">
        <v>93</v>
      </c>
      <c r="H35" s="4">
        <v>2</v>
      </c>
      <c r="I35" s="4">
        <v>32</v>
      </c>
      <c r="J35" s="4">
        <v>24</v>
      </c>
      <c r="K35" s="4">
        <v>8</v>
      </c>
      <c r="L35" s="4" t="s">
        <v>36</v>
      </c>
      <c r="M35" s="4" t="s">
        <v>55</v>
      </c>
      <c r="N35" s="4"/>
      <c r="O35" s="4"/>
      <c r="P35" s="4"/>
      <c r="Q35" s="4"/>
      <c r="R35" s="4"/>
      <c r="S35" s="6"/>
    </row>
    <row r="36" spans="1:19" ht="18" customHeight="1" x14ac:dyDescent="0.25">
      <c r="A36" s="11"/>
      <c r="B36" s="11"/>
      <c r="C36" s="11"/>
      <c r="D36" s="22"/>
      <c r="E36" s="9" t="s">
        <v>45</v>
      </c>
      <c r="F36" s="9">
        <v>201904003</v>
      </c>
      <c r="G36" s="6" t="s">
        <v>94</v>
      </c>
      <c r="H36" s="4">
        <v>3</v>
      </c>
      <c r="I36" s="4">
        <v>56</v>
      </c>
      <c r="J36" s="4">
        <v>32</v>
      </c>
      <c r="K36" s="4">
        <v>24</v>
      </c>
      <c r="L36" s="4" t="s">
        <v>36</v>
      </c>
      <c r="M36" s="4"/>
      <c r="N36" s="4" t="s">
        <v>61</v>
      </c>
      <c r="O36" s="4"/>
      <c r="P36" s="4"/>
      <c r="Q36" s="4"/>
      <c r="R36" s="4"/>
      <c r="S36" s="6"/>
    </row>
    <row r="37" spans="1:19" ht="33" customHeight="1" x14ac:dyDescent="0.25">
      <c r="A37" s="11"/>
      <c r="B37" s="11"/>
      <c r="C37" s="11" t="s">
        <v>95</v>
      </c>
      <c r="D37" s="11"/>
      <c r="E37" s="11"/>
      <c r="F37" s="11"/>
      <c r="G37" s="11"/>
      <c r="H37" s="4">
        <f>SUM(H33:H36)</f>
        <v>9</v>
      </c>
      <c r="I37" s="4">
        <f>SUM(I33:I36)</f>
        <v>164</v>
      </c>
      <c r="J37" s="4">
        <f>SUM(J33:J36)</f>
        <v>100</v>
      </c>
      <c r="K37" s="4">
        <f>SUM(K33:K36)</f>
        <v>64</v>
      </c>
      <c r="L37" s="4"/>
      <c r="M37" s="4">
        <v>6</v>
      </c>
      <c r="N37" s="4">
        <v>4</v>
      </c>
      <c r="O37" s="4">
        <f>SUM(O33:O36)</f>
        <v>0</v>
      </c>
      <c r="P37" s="4">
        <f>SUM(P33:P36)</f>
        <v>0</v>
      </c>
      <c r="Q37" s="4">
        <f>SUM(Q33:Q36)</f>
        <v>0</v>
      </c>
      <c r="R37" s="4"/>
      <c r="S37" s="6" t="s">
        <v>170</v>
      </c>
    </row>
    <row r="38" spans="1:19" ht="18" customHeight="1" x14ac:dyDescent="0.25">
      <c r="A38" s="11"/>
      <c r="B38" s="11" t="s">
        <v>96</v>
      </c>
      <c r="C38" s="11" t="s">
        <v>88</v>
      </c>
      <c r="D38" s="23" t="s">
        <v>97</v>
      </c>
      <c r="E38" s="4" t="s">
        <v>45</v>
      </c>
      <c r="F38" s="4">
        <v>201904401</v>
      </c>
      <c r="G38" s="7" t="s">
        <v>98</v>
      </c>
      <c r="H38" s="4">
        <v>2</v>
      </c>
      <c r="I38" s="4">
        <v>32</v>
      </c>
      <c r="J38" s="4">
        <v>16</v>
      </c>
      <c r="K38" s="4">
        <v>16</v>
      </c>
      <c r="L38" s="4" t="s">
        <v>30</v>
      </c>
      <c r="M38" s="4" t="s">
        <v>55</v>
      </c>
      <c r="N38" s="4"/>
      <c r="O38" s="4"/>
      <c r="P38" s="4"/>
      <c r="Q38" s="4"/>
      <c r="R38" s="9"/>
      <c r="S38" s="6"/>
    </row>
    <row r="39" spans="1:19" ht="18" customHeight="1" x14ac:dyDescent="0.25">
      <c r="A39" s="11"/>
      <c r="B39" s="11"/>
      <c r="C39" s="11"/>
      <c r="D39" s="18"/>
      <c r="E39" s="4" t="s">
        <v>45</v>
      </c>
      <c r="F39" s="4">
        <v>201904101</v>
      </c>
      <c r="G39" s="7" t="s">
        <v>99</v>
      </c>
      <c r="H39" s="4">
        <v>4</v>
      </c>
      <c r="I39" s="4">
        <v>72</v>
      </c>
      <c r="J39" s="4">
        <v>40</v>
      </c>
      <c r="K39" s="4">
        <v>32</v>
      </c>
      <c r="L39" s="4" t="s">
        <v>36</v>
      </c>
      <c r="M39" s="4"/>
      <c r="N39" s="4" t="s">
        <v>100</v>
      </c>
      <c r="O39" s="4"/>
      <c r="P39" s="4"/>
      <c r="Q39" s="4"/>
      <c r="R39" s="9"/>
      <c r="S39" s="6"/>
    </row>
    <row r="40" spans="1:19" ht="18" customHeight="1" x14ac:dyDescent="0.25">
      <c r="A40" s="11"/>
      <c r="B40" s="11"/>
      <c r="C40" s="11"/>
      <c r="D40" s="18"/>
      <c r="E40" s="4" t="s">
        <v>51</v>
      </c>
      <c r="F40" s="4">
        <v>201904403</v>
      </c>
      <c r="G40" s="7" t="s">
        <v>101</v>
      </c>
      <c r="H40" s="4">
        <v>2</v>
      </c>
      <c r="I40" s="4">
        <v>40</v>
      </c>
      <c r="J40" s="4">
        <v>0</v>
      </c>
      <c r="K40" s="4">
        <v>40</v>
      </c>
      <c r="L40" s="4" t="s">
        <v>30</v>
      </c>
      <c r="M40" s="4"/>
      <c r="N40" s="4" t="s">
        <v>31</v>
      </c>
      <c r="O40" s="4"/>
      <c r="Q40" s="4"/>
      <c r="R40" s="9"/>
      <c r="S40" s="6"/>
    </row>
    <row r="41" spans="1:19" ht="18" customHeight="1" x14ac:dyDescent="0.25">
      <c r="A41" s="11"/>
      <c r="B41" s="11"/>
      <c r="C41" s="11"/>
      <c r="D41" s="18"/>
      <c r="E41" s="4" t="s">
        <v>45</v>
      </c>
      <c r="F41" s="4">
        <v>201904404</v>
      </c>
      <c r="G41" s="7" t="s">
        <v>102</v>
      </c>
      <c r="H41" s="4">
        <v>4</v>
      </c>
      <c r="I41" s="4">
        <v>64</v>
      </c>
      <c r="J41" s="4">
        <v>32</v>
      </c>
      <c r="K41" s="4">
        <v>32</v>
      </c>
      <c r="L41" s="4" t="s">
        <v>36</v>
      </c>
      <c r="M41" s="4"/>
      <c r="N41" s="4"/>
      <c r="O41" s="4" t="s">
        <v>40</v>
      </c>
      <c r="P41" s="4"/>
      <c r="Q41" s="4"/>
      <c r="R41" s="9"/>
      <c r="S41" s="6"/>
    </row>
    <row r="42" spans="1:19" ht="18" customHeight="1" x14ac:dyDescent="0.25">
      <c r="A42" s="11"/>
      <c r="B42" s="11"/>
      <c r="C42" s="11"/>
      <c r="D42" s="18"/>
      <c r="E42" s="4" t="s">
        <v>51</v>
      </c>
      <c r="F42" s="4">
        <v>201904405</v>
      </c>
      <c r="G42" s="7" t="s">
        <v>103</v>
      </c>
      <c r="H42" s="4">
        <v>2</v>
      </c>
      <c r="I42" s="4">
        <v>40</v>
      </c>
      <c r="J42" s="4">
        <v>10</v>
      </c>
      <c r="K42" s="4">
        <v>30</v>
      </c>
      <c r="L42" s="4" t="s">
        <v>30</v>
      </c>
      <c r="M42" s="4"/>
      <c r="N42" s="4"/>
      <c r="O42" s="4" t="s">
        <v>31</v>
      </c>
      <c r="P42" s="4"/>
      <c r="Q42" s="4"/>
      <c r="R42" s="9"/>
      <c r="S42" s="6"/>
    </row>
    <row r="43" spans="1:19" ht="18" customHeight="1" x14ac:dyDescent="0.25">
      <c r="A43" s="11"/>
      <c r="B43" s="11"/>
      <c r="C43" s="11"/>
      <c r="D43" s="18"/>
      <c r="E43" s="4" t="s">
        <v>45</v>
      </c>
      <c r="F43" s="4">
        <v>201904406</v>
      </c>
      <c r="G43" s="7" t="s">
        <v>104</v>
      </c>
      <c r="H43" s="4">
        <v>3</v>
      </c>
      <c r="I43" s="4">
        <v>48</v>
      </c>
      <c r="J43" s="4">
        <v>32</v>
      </c>
      <c r="K43" s="4">
        <v>16</v>
      </c>
      <c r="L43" s="4" t="s">
        <v>36</v>
      </c>
      <c r="M43" s="4"/>
      <c r="N43" s="4"/>
      <c r="O43" s="4" t="s">
        <v>37</v>
      </c>
      <c r="P43" s="4"/>
      <c r="Q43" s="4"/>
      <c r="R43" s="9"/>
      <c r="S43" s="6"/>
    </row>
    <row r="44" spans="1:19" ht="18" customHeight="1" x14ac:dyDescent="0.25">
      <c r="A44" s="11"/>
      <c r="B44" s="11"/>
      <c r="C44" s="11"/>
      <c r="D44" s="18"/>
      <c r="E44" s="4" t="s">
        <v>45</v>
      </c>
      <c r="F44" s="4">
        <v>201904407</v>
      </c>
      <c r="G44" s="7" t="s">
        <v>105</v>
      </c>
      <c r="H44" s="4">
        <v>3</v>
      </c>
      <c r="I44" s="4">
        <v>48</v>
      </c>
      <c r="J44" s="4">
        <v>32</v>
      </c>
      <c r="K44" s="4">
        <v>16</v>
      </c>
      <c r="L44" s="4" t="s">
        <v>36</v>
      </c>
      <c r="M44" s="4"/>
      <c r="N44" s="4"/>
      <c r="O44" s="4"/>
      <c r="P44" s="4" t="s">
        <v>37</v>
      </c>
      <c r="Q44" s="4"/>
      <c r="R44" s="9"/>
      <c r="S44" s="6"/>
    </row>
    <row r="45" spans="1:19" ht="18" customHeight="1" x14ac:dyDescent="0.25">
      <c r="A45" s="11"/>
      <c r="B45" s="11"/>
      <c r="C45" s="11"/>
      <c r="D45" s="18"/>
      <c r="E45" s="4" t="s">
        <v>45</v>
      </c>
      <c r="F45" s="4">
        <v>201904408</v>
      </c>
      <c r="G45" s="7" t="s">
        <v>106</v>
      </c>
      <c r="H45" s="4">
        <v>3</v>
      </c>
      <c r="I45" s="4">
        <v>48</v>
      </c>
      <c r="J45" s="4">
        <v>32</v>
      </c>
      <c r="K45" s="4">
        <v>16</v>
      </c>
      <c r="L45" s="4" t="s">
        <v>36</v>
      </c>
      <c r="M45" s="4"/>
      <c r="N45" s="4"/>
      <c r="O45" s="4"/>
      <c r="P45" s="4" t="s">
        <v>37</v>
      </c>
      <c r="Q45" s="4"/>
      <c r="R45" s="9"/>
      <c r="S45" s="6"/>
    </row>
    <row r="46" spans="1:19" ht="18" customHeight="1" x14ac:dyDescent="0.25">
      <c r="A46" s="11"/>
      <c r="B46" s="11"/>
      <c r="C46" s="11"/>
      <c r="D46" s="18"/>
      <c r="E46" s="4" t="s">
        <v>45</v>
      </c>
      <c r="F46" s="4">
        <v>201904409</v>
      </c>
      <c r="G46" s="7" t="s">
        <v>107</v>
      </c>
      <c r="H46" s="4">
        <v>4</v>
      </c>
      <c r="I46" s="4">
        <v>64</v>
      </c>
      <c r="J46" s="4">
        <v>32</v>
      </c>
      <c r="K46" s="4">
        <v>32</v>
      </c>
      <c r="L46" s="4" t="s">
        <v>36</v>
      </c>
      <c r="M46" s="4"/>
      <c r="N46" s="4"/>
      <c r="O46" s="4"/>
      <c r="P46" s="4" t="s">
        <v>40</v>
      </c>
      <c r="Q46" s="4"/>
      <c r="R46" s="9"/>
      <c r="S46" s="6"/>
    </row>
    <row r="47" spans="1:19" ht="18" customHeight="1" x14ac:dyDescent="0.25">
      <c r="A47" s="11"/>
      <c r="B47" s="11"/>
      <c r="C47" s="11"/>
      <c r="D47" s="18"/>
      <c r="E47" s="4" t="s">
        <v>51</v>
      </c>
      <c r="F47" s="4">
        <v>201904410</v>
      </c>
      <c r="G47" s="7" t="s">
        <v>108</v>
      </c>
      <c r="H47" s="4">
        <v>3</v>
      </c>
      <c r="I47" s="4">
        <v>60</v>
      </c>
      <c r="J47" s="4">
        <v>0</v>
      </c>
      <c r="K47" s="4">
        <v>60</v>
      </c>
      <c r="L47" s="4" t="s">
        <v>30</v>
      </c>
      <c r="M47" s="4"/>
      <c r="O47" s="4"/>
      <c r="P47" s="4" t="s">
        <v>109</v>
      </c>
      <c r="Q47" s="4"/>
      <c r="R47" s="9"/>
      <c r="S47" s="6"/>
    </row>
    <row r="48" spans="1:19" ht="18" customHeight="1" x14ac:dyDescent="0.25">
      <c r="A48" s="11"/>
      <c r="B48" s="11"/>
      <c r="C48" s="11"/>
      <c r="D48" s="18"/>
      <c r="E48" s="4" t="s">
        <v>51</v>
      </c>
      <c r="F48" s="4">
        <v>201904411</v>
      </c>
      <c r="G48" s="7" t="s">
        <v>110</v>
      </c>
      <c r="H48" s="4">
        <v>10</v>
      </c>
      <c r="I48" s="4">
        <v>200</v>
      </c>
      <c r="J48" s="4">
        <v>0</v>
      </c>
      <c r="K48" s="4">
        <v>200</v>
      </c>
      <c r="L48" s="4" t="s">
        <v>30</v>
      </c>
      <c r="M48" s="4"/>
      <c r="N48" s="4"/>
      <c r="O48" s="4"/>
      <c r="P48" s="4"/>
      <c r="Q48" s="4" t="s">
        <v>111</v>
      </c>
      <c r="R48" s="9"/>
      <c r="S48" s="6"/>
    </row>
    <row r="49" spans="1:19" ht="18" customHeight="1" x14ac:dyDescent="0.25">
      <c r="A49" s="11"/>
      <c r="B49" s="11"/>
      <c r="C49" s="11"/>
      <c r="D49" s="18"/>
      <c r="E49" s="4" t="s">
        <v>51</v>
      </c>
      <c r="F49" s="4" t="s">
        <v>112</v>
      </c>
      <c r="G49" s="6" t="s">
        <v>113</v>
      </c>
      <c r="H49" s="4">
        <v>12</v>
      </c>
      <c r="I49" s="4">
        <v>360</v>
      </c>
      <c r="J49" s="4">
        <v>0</v>
      </c>
      <c r="K49" s="4">
        <v>360</v>
      </c>
      <c r="L49" s="4" t="s">
        <v>30</v>
      </c>
      <c r="M49" s="4"/>
      <c r="N49" s="4"/>
      <c r="O49" s="4"/>
      <c r="P49" s="4"/>
      <c r="Q49" s="4"/>
      <c r="R49" s="4" t="s">
        <v>34</v>
      </c>
      <c r="S49" s="6"/>
    </row>
    <row r="50" spans="1:19" ht="18" customHeight="1" x14ac:dyDescent="0.25">
      <c r="A50" s="11"/>
      <c r="B50" s="11"/>
      <c r="C50" s="11"/>
      <c r="D50" s="19"/>
      <c r="E50" s="4" t="s">
        <v>51</v>
      </c>
      <c r="F50" s="4" t="s">
        <v>114</v>
      </c>
      <c r="G50" s="6" t="s">
        <v>115</v>
      </c>
      <c r="H50" s="4">
        <v>4</v>
      </c>
      <c r="I50" s="4">
        <v>120</v>
      </c>
      <c r="J50" s="4">
        <v>0</v>
      </c>
      <c r="K50" s="4">
        <v>120</v>
      </c>
      <c r="L50" s="4" t="s">
        <v>30</v>
      </c>
      <c r="M50" s="4"/>
      <c r="N50" s="4"/>
      <c r="O50" s="4"/>
      <c r="P50" s="4"/>
      <c r="Q50" s="4" t="s">
        <v>34</v>
      </c>
      <c r="R50" s="4"/>
      <c r="S50" s="6" t="s">
        <v>116</v>
      </c>
    </row>
    <row r="51" spans="1:19" ht="18" customHeight="1" x14ac:dyDescent="0.25">
      <c r="A51" s="11"/>
      <c r="B51" s="11"/>
      <c r="C51" s="11"/>
      <c r="D51" s="11" t="s">
        <v>117</v>
      </c>
      <c r="E51" s="11"/>
      <c r="F51" s="11"/>
      <c r="G51" s="11"/>
      <c r="H51" s="4">
        <f>SUM(H38:H50)</f>
        <v>56</v>
      </c>
      <c r="I51" s="4">
        <f>SUM(I38:I50)</f>
        <v>1196</v>
      </c>
      <c r="J51" s="4">
        <f>SUM(J38:J50)</f>
        <v>226</v>
      </c>
      <c r="K51" s="4">
        <f>SUM(K38:K50)</f>
        <v>970</v>
      </c>
      <c r="L51" s="4"/>
      <c r="M51" s="4">
        <v>2</v>
      </c>
      <c r="N51" s="4">
        <v>4</v>
      </c>
      <c r="O51" s="4">
        <v>8</v>
      </c>
      <c r="P51" s="4">
        <v>12</v>
      </c>
      <c r="Q51" s="4">
        <f>SUM(Q38:Q50)</f>
        <v>0</v>
      </c>
      <c r="R51" s="4"/>
      <c r="S51" s="6" t="s">
        <v>118</v>
      </c>
    </row>
    <row r="52" spans="1:19" ht="18" customHeight="1" x14ac:dyDescent="0.25">
      <c r="A52" s="11"/>
      <c r="B52" s="11"/>
      <c r="C52" s="11" t="s">
        <v>119</v>
      </c>
      <c r="D52" s="23" t="s">
        <v>120</v>
      </c>
      <c r="E52" s="4" t="s">
        <v>32</v>
      </c>
      <c r="F52" s="4">
        <v>201906101</v>
      </c>
      <c r="G52" s="6" t="s">
        <v>121</v>
      </c>
      <c r="H52" s="4">
        <v>1</v>
      </c>
      <c r="I52" s="4">
        <v>20</v>
      </c>
      <c r="J52" s="4">
        <v>20</v>
      </c>
      <c r="K52" s="4">
        <v>0</v>
      </c>
      <c r="L52" s="4" t="s">
        <v>30</v>
      </c>
      <c r="M52" s="4" t="s">
        <v>122</v>
      </c>
      <c r="N52" s="4"/>
      <c r="O52" s="4"/>
      <c r="P52" s="4"/>
      <c r="Q52" s="4"/>
      <c r="R52" s="4"/>
      <c r="S52" s="6" t="s">
        <v>123</v>
      </c>
    </row>
    <row r="53" spans="1:19" ht="18" customHeight="1" x14ac:dyDescent="0.25">
      <c r="A53" s="11"/>
      <c r="B53" s="11"/>
      <c r="C53" s="11"/>
      <c r="D53" s="18"/>
      <c r="E53" s="4" t="s">
        <v>45</v>
      </c>
      <c r="F53" s="4">
        <v>201906102</v>
      </c>
      <c r="G53" s="6" t="s">
        <v>124</v>
      </c>
      <c r="H53" s="4">
        <v>1</v>
      </c>
      <c r="I53" s="4">
        <v>16</v>
      </c>
      <c r="J53" s="4">
        <v>8</v>
      </c>
      <c r="K53" s="4">
        <v>8</v>
      </c>
      <c r="L53" s="4" t="s">
        <v>30</v>
      </c>
      <c r="M53" s="4"/>
      <c r="N53" s="4" t="s">
        <v>125</v>
      </c>
      <c r="O53" s="4"/>
      <c r="P53" s="4"/>
      <c r="Q53" s="4"/>
      <c r="R53" s="4"/>
      <c r="S53" s="4"/>
    </row>
    <row r="54" spans="1:19" ht="18" customHeight="1" x14ac:dyDescent="0.25">
      <c r="A54" s="11"/>
      <c r="B54" s="11"/>
      <c r="C54" s="11"/>
      <c r="D54" s="18"/>
      <c r="E54" s="4" t="s">
        <v>45</v>
      </c>
      <c r="F54" s="4">
        <v>201906103</v>
      </c>
      <c r="G54" s="6" t="s">
        <v>126</v>
      </c>
      <c r="H54" s="4">
        <v>1</v>
      </c>
      <c r="I54" s="4">
        <v>16</v>
      </c>
      <c r="J54" s="4">
        <v>10</v>
      </c>
      <c r="K54" s="4">
        <v>6</v>
      </c>
      <c r="L54" s="4" t="s">
        <v>30</v>
      </c>
      <c r="M54" s="4"/>
      <c r="N54" s="4"/>
      <c r="O54" s="4" t="s">
        <v>125</v>
      </c>
      <c r="P54" s="4"/>
      <c r="Q54" s="4"/>
      <c r="R54" s="4"/>
      <c r="S54" s="4"/>
    </row>
    <row r="55" spans="1:19" ht="18" customHeight="1" x14ac:dyDescent="0.25">
      <c r="A55" s="11"/>
      <c r="B55" s="11"/>
      <c r="C55" s="11"/>
      <c r="D55" s="18"/>
      <c r="E55" s="4" t="s">
        <v>45</v>
      </c>
      <c r="F55" s="4">
        <v>201906404</v>
      </c>
      <c r="G55" s="6" t="s">
        <v>127</v>
      </c>
      <c r="H55" s="4">
        <v>2</v>
      </c>
      <c r="I55" s="4">
        <v>32</v>
      </c>
      <c r="J55" s="4">
        <v>20</v>
      </c>
      <c r="K55" s="4">
        <v>12</v>
      </c>
      <c r="L55" s="4" t="s">
        <v>30</v>
      </c>
      <c r="M55" s="4"/>
      <c r="N55" s="4"/>
      <c r="O55" s="4" t="s">
        <v>128</v>
      </c>
      <c r="P55" s="4"/>
      <c r="Q55" s="4"/>
      <c r="R55" s="4"/>
      <c r="S55" s="4"/>
    </row>
    <row r="56" spans="1:19" ht="18" customHeight="1" x14ac:dyDescent="0.25">
      <c r="A56" s="11"/>
      <c r="B56" s="11"/>
      <c r="C56" s="11"/>
      <c r="D56" s="18"/>
      <c r="E56" s="4" t="s">
        <v>45</v>
      </c>
      <c r="F56" s="4">
        <v>201906106</v>
      </c>
      <c r="G56" s="6" t="s">
        <v>129</v>
      </c>
      <c r="H56" s="4">
        <v>1</v>
      </c>
      <c r="I56" s="4">
        <v>16</v>
      </c>
      <c r="J56" s="4">
        <v>10</v>
      </c>
      <c r="K56" s="4">
        <v>6</v>
      </c>
      <c r="L56" s="4" t="s">
        <v>30</v>
      </c>
      <c r="M56" s="4"/>
      <c r="N56" s="4"/>
      <c r="O56" s="4" t="s">
        <v>125</v>
      </c>
      <c r="P56" s="4"/>
      <c r="Q56" s="4"/>
      <c r="R56" s="4"/>
      <c r="S56" s="4"/>
    </row>
    <row r="57" spans="1:19" ht="18" customHeight="1" x14ac:dyDescent="0.25">
      <c r="A57" s="11"/>
      <c r="B57" s="11"/>
      <c r="C57" s="11"/>
      <c r="D57" s="18"/>
      <c r="E57" s="4" t="s">
        <v>45</v>
      </c>
      <c r="F57" s="4">
        <v>201906105</v>
      </c>
      <c r="G57" s="6" t="s">
        <v>130</v>
      </c>
      <c r="H57" s="4">
        <v>1</v>
      </c>
      <c r="I57" s="4">
        <v>16</v>
      </c>
      <c r="J57" s="4">
        <v>10</v>
      </c>
      <c r="K57" s="4">
        <v>6</v>
      </c>
      <c r="L57" s="4" t="s">
        <v>30</v>
      </c>
      <c r="M57" s="4"/>
      <c r="N57" s="4"/>
      <c r="O57" s="4" t="s">
        <v>125</v>
      </c>
      <c r="P57" s="4"/>
      <c r="Q57" s="4"/>
      <c r="R57" s="4"/>
      <c r="S57" s="4"/>
    </row>
    <row r="58" spans="1:19" ht="32.4" customHeight="1" x14ac:dyDescent="0.25">
      <c r="A58" s="11"/>
      <c r="B58" s="11"/>
      <c r="C58" s="11"/>
      <c r="D58" s="18"/>
      <c r="E58" s="4" t="s">
        <v>51</v>
      </c>
      <c r="F58" s="4">
        <v>201906111</v>
      </c>
      <c r="G58" s="6" t="s">
        <v>131</v>
      </c>
      <c r="H58" s="4">
        <v>2</v>
      </c>
      <c r="I58" s="4">
        <v>32</v>
      </c>
      <c r="J58" s="4">
        <v>0</v>
      </c>
      <c r="K58" s="4">
        <v>32</v>
      </c>
      <c r="L58" s="4" t="s">
        <v>30</v>
      </c>
      <c r="M58" s="4"/>
      <c r="N58" s="4"/>
      <c r="O58" s="4"/>
      <c r="P58" s="4"/>
      <c r="Q58" s="4"/>
      <c r="R58" s="4"/>
      <c r="S58" s="6" t="s">
        <v>132</v>
      </c>
    </row>
    <row r="59" spans="1:19" ht="18" customHeight="1" x14ac:dyDescent="0.25">
      <c r="A59" s="11"/>
      <c r="B59" s="11"/>
      <c r="C59" s="11"/>
      <c r="D59" s="18"/>
      <c r="E59" s="4" t="s">
        <v>45</v>
      </c>
      <c r="F59" s="4">
        <v>201906408</v>
      </c>
      <c r="G59" s="6" t="s">
        <v>133</v>
      </c>
      <c r="H59" s="4">
        <v>2</v>
      </c>
      <c r="I59" s="4">
        <v>32</v>
      </c>
      <c r="J59" s="4">
        <v>12</v>
      </c>
      <c r="K59" s="4">
        <v>20</v>
      </c>
      <c r="L59" s="4" t="s">
        <v>30</v>
      </c>
      <c r="M59" s="4"/>
      <c r="N59" s="4"/>
      <c r="O59" s="4"/>
      <c r="P59" s="4" t="s">
        <v>128</v>
      </c>
      <c r="Q59" s="4"/>
      <c r="R59" s="4"/>
      <c r="S59" s="4"/>
    </row>
    <row r="60" spans="1:19" ht="18" customHeight="1" x14ac:dyDescent="0.25">
      <c r="A60" s="11"/>
      <c r="B60" s="11"/>
      <c r="C60" s="11"/>
      <c r="D60" s="18"/>
      <c r="E60" s="4" t="s">
        <v>45</v>
      </c>
      <c r="F60" s="4">
        <v>201906104</v>
      </c>
      <c r="G60" s="6" t="s">
        <v>134</v>
      </c>
      <c r="H60" s="4">
        <v>2</v>
      </c>
      <c r="I60" s="4">
        <v>32</v>
      </c>
      <c r="J60" s="4">
        <v>20</v>
      </c>
      <c r="K60" s="4">
        <v>12</v>
      </c>
      <c r="L60" s="4" t="s">
        <v>30</v>
      </c>
      <c r="M60" s="4"/>
      <c r="N60" s="4"/>
      <c r="O60" s="4"/>
      <c r="P60" s="4" t="s">
        <v>128</v>
      </c>
      <c r="Q60" s="4"/>
      <c r="R60" s="4"/>
      <c r="S60" s="4"/>
    </row>
    <row r="61" spans="1:19" ht="31.2" customHeight="1" x14ac:dyDescent="0.25">
      <c r="A61" s="11"/>
      <c r="B61" s="11"/>
      <c r="C61" s="11"/>
      <c r="D61" s="18"/>
      <c r="E61" s="4" t="s">
        <v>45</v>
      </c>
      <c r="F61" s="4">
        <v>201906410</v>
      </c>
      <c r="G61" s="6" t="s">
        <v>135</v>
      </c>
      <c r="H61" s="4">
        <v>2</v>
      </c>
      <c r="I61" s="4">
        <v>32</v>
      </c>
      <c r="J61" s="4">
        <v>12</v>
      </c>
      <c r="K61" s="4">
        <v>20</v>
      </c>
      <c r="L61" s="4" t="s">
        <v>30</v>
      </c>
      <c r="M61" s="4"/>
      <c r="N61" s="4"/>
      <c r="O61" s="4"/>
      <c r="P61" s="4" t="s">
        <v>128</v>
      </c>
      <c r="Q61" s="4"/>
      <c r="R61" s="4"/>
      <c r="S61" s="4"/>
    </row>
    <row r="62" spans="1:19" ht="28.05" customHeight="1" x14ac:dyDescent="0.25">
      <c r="A62" s="11"/>
      <c r="B62" s="11"/>
      <c r="C62" s="11"/>
      <c r="D62" s="18"/>
      <c r="E62" s="4" t="s">
        <v>45</v>
      </c>
      <c r="F62" s="4">
        <v>201906107</v>
      </c>
      <c r="G62" s="6" t="s">
        <v>136</v>
      </c>
      <c r="H62" s="4">
        <v>2</v>
      </c>
      <c r="I62" s="4">
        <v>32</v>
      </c>
      <c r="J62" s="4">
        <v>20</v>
      </c>
      <c r="K62" s="4">
        <v>12</v>
      </c>
      <c r="L62" s="4" t="s">
        <v>30</v>
      </c>
      <c r="M62" s="4"/>
      <c r="N62" s="4"/>
      <c r="O62" s="4"/>
      <c r="P62" s="4" t="s">
        <v>55</v>
      </c>
      <c r="Q62" s="4"/>
      <c r="R62" s="4"/>
      <c r="S62" s="4"/>
    </row>
    <row r="63" spans="1:19" ht="18" customHeight="1" x14ac:dyDescent="0.25">
      <c r="A63" s="11"/>
      <c r="B63" s="11"/>
      <c r="C63" s="11"/>
      <c r="D63" s="18"/>
      <c r="E63" s="4" t="s">
        <v>45</v>
      </c>
      <c r="F63" s="4">
        <v>201906108</v>
      </c>
      <c r="G63" s="6" t="s">
        <v>137</v>
      </c>
      <c r="H63" s="4">
        <v>2</v>
      </c>
      <c r="I63" s="4">
        <v>40</v>
      </c>
      <c r="J63" s="4">
        <v>0</v>
      </c>
      <c r="K63" s="4">
        <v>40</v>
      </c>
      <c r="L63" s="4" t="s">
        <v>30</v>
      </c>
      <c r="M63" s="4"/>
      <c r="N63" s="4"/>
      <c r="O63" s="4"/>
      <c r="P63" s="4"/>
      <c r="Q63" s="4" t="s">
        <v>31</v>
      </c>
      <c r="R63" s="4"/>
      <c r="S63" s="4"/>
    </row>
    <row r="64" spans="1:19" ht="18" customHeight="1" x14ac:dyDescent="0.25">
      <c r="A64" s="11"/>
      <c r="B64" s="11"/>
      <c r="C64" s="11"/>
      <c r="D64" s="18"/>
      <c r="E64" s="4" t="s">
        <v>45</v>
      </c>
      <c r="F64" s="4">
        <v>201906109</v>
      </c>
      <c r="G64" s="6" t="s">
        <v>138</v>
      </c>
      <c r="H64" s="4">
        <v>2</v>
      </c>
      <c r="I64" s="4">
        <v>40</v>
      </c>
      <c r="J64" s="4">
        <v>10</v>
      </c>
      <c r="K64" s="4">
        <v>30</v>
      </c>
      <c r="L64" s="4" t="s">
        <v>30</v>
      </c>
      <c r="M64" s="4"/>
      <c r="N64" s="4"/>
      <c r="O64" s="4"/>
      <c r="P64" s="4"/>
      <c r="Q64" s="4" t="s">
        <v>31</v>
      </c>
      <c r="R64" s="4"/>
      <c r="S64" s="4"/>
    </row>
    <row r="65" spans="1:19" ht="18" customHeight="1" x14ac:dyDescent="0.25">
      <c r="A65" s="11"/>
      <c r="B65" s="11"/>
      <c r="C65" s="11"/>
      <c r="D65" s="19"/>
      <c r="E65" s="4" t="s">
        <v>45</v>
      </c>
      <c r="F65" s="4">
        <v>201906110</v>
      </c>
      <c r="G65" s="3" t="s">
        <v>139</v>
      </c>
      <c r="H65" s="4">
        <v>1</v>
      </c>
      <c r="I65" s="4">
        <v>20</v>
      </c>
      <c r="J65" s="4">
        <v>8</v>
      </c>
      <c r="K65" s="4">
        <v>12</v>
      </c>
      <c r="L65" s="4" t="s">
        <v>30</v>
      </c>
      <c r="M65" s="4"/>
      <c r="N65" s="4"/>
      <c r="O65" s="4"/>
      <c r="P65" s="4"/>
      <c r="Q65" s="4" t="s">
        <v>140</v>
      </c>
      <c r="R65" s="4"/>
      <c r="S65" s="4"/>
    </row>
    <row r="66" spans="1:19" ht="19.05" customHeight="1" x14ac:dyDescent="0.25">
      <c r="A66" s="11"/>
      <c r="B66" s="11"/>
      <c r="C66" s="11"/>
      <c r="D66" s="23" t="s">
        <v>141</v>
      </c>
      <c r="E66" s="4" t="s">
        <v>51</v>
      </c>
      <c r="F66" s="4">
        <v>19030052</v>
      </c>
      <c r="G66" s="7" t="s">
        <v>142</v>
      </c>
      <c r="H66" s="4">
        <v>2</v>
      </c>
      <c r="I66" s="4">
        <v>36</v>
      </c>
      <c r="J66" s="4">
        <v>0</v>
      </c>
      <c r="K66" s="4">
        <v>36</v>
      </c>
      <c r="L66" s="4" t="s">
        <v>30</v>
      </c>
      <c r="M66" s="4"/>
      <c r="N66" s="4"/>
      <c r="O66" s="4"/>
      <c r="P66" s="4"/>
      <c r="Q66" s="4"/>
      <c r="R66" s="4"/>
      <c r="S66" s="7" t="s">
        <v>143</v>
      </c>
    </row>
    <row r="67" spans="1:19" ht="18" customHeight="1" x14ac:dyDescent="0.25">
      <c r="A67" s="11"/>
      <c r="B67" s="11"/>
      <c r="C67" s="11"/>
      <c r="D67" s="19"/>
      <c r="E67" s="4" t="s">
        <v>51</v>
      </c>
      <c r="F67" s="4">
        <v>19031005</v>
      </c>
      <c r="G67" s="6" t="s">
        <v>144</v>
      </c>
      <c r="H67" s="4">
        <v>4</v>
      </c>
      <c r="I67" s="4">
        <v>64</v>
      </c>
      <c r="J67" s="4">
        <v>0</v>
      </c>
      <c r="K67" s="4">
        <v>64</v>
      </c>
      <c r="L67" s="4" t="s">
        <v>30</v>
      </c>
      <c r="M67" s="4"/>
      <c r="N67" s="4" t="s">
        <v>145</v>
      </c>
      <c r="O67" s="4" t="s">
        <v>145</v>
      </c>
      <c r="P67" s="4" t="s">
        <v>145</v>
      </c>
      <c r="Q67" s="4" t="s">
        <v>145</v>
      </c>
      <c r="R67" s="4"/>
      <c r="S67" s="7" t="s">
        <v>146</v>
      </c>
    </row>
    <row r="68" spans="1:19" ht="18" customHeight="1" x14ac:dyDescent="0.25">
      <c r="A68" s="11"/>
      <c r="B68" s="11"/>
      <c r="C68" s="11"/>
      <c r="D68" s="11" t="s">
        <v>147</v>
      </c>
      <c r="E68" s="11"/>
      <c r="F68" s="11"/>
      <c r="G68" s="11"/>
      <c r="H68" s="4">
        <v>17</v>
      </c>
      <c r="I68" s="4">
        <v>296</v>
      </c>
      <c r="J68" s="4">
        <v>80</v>
      </c>
      <c r="K68" s="4">
        <v>216</v>
      </c>
      <c r="L68" s="4"/>
      <c r="M68" s="4">
        <v>2</v>
      </c>
      <c r="N68" s="4">
        <v>2</v>
      </c>
      <c r="O68" s="4">
        <v>10</v>
      </c>
      <c r="P68" s="4">
        <v>14</v>
      </c>
      <c r="Q68" s="4">
        <f>SUM(Q52:Q67)</f>
        <v>0</v>
      </c>
      <c r="R68" s="4"/>
      <c r="S68" s="6" t="s">
        <v>148</v>
      </c>
    </row>
    <row r="69" spans="1:19" ht="18" customHeight="1" x14ac:dyDescent="0.25">
      <c r="A69" s="11"/>
      <c r="B69" s="11" t="s">
        <v>149</v>
      </c>
      <c r="C69" s="11"/>
      <c r="D69" s="11"/>
      <c r="E69" s="11"/>
      <c r="F69" s="11"/>
      <c r="G69" s="11"/>
      <c r="H69" s="4">
        <f>H68+H51+H37</f>
        <v>82</v>
      </c>
      <c r="I69" s="4">
        <f t="shared" ref="I69:K69" si="2">I68+I51+I37</f>
        <v>1656</v>
      </c>
      <c r="J69" s="4">
        <f t="shared" si="2"/>
        <v>406</v>
      </c>
      <c r="K69" s="4">
        <f t="shared" si="2"/>
        <v>1250</v>
      </c>
      <c r="L69" s="4"/>
      <c r="M69" s="4">
        <f>M68+M51+M37</f>
        <v>10</v>
      </c>
      <c r="N69" s="4">
        <f t="shared" ref="N69:Q69" si="3">N68+N51+N37</f>
        <v>10</v>
      </c>
      <c r="O69" s="4">
        <f t="shared" si="3"/>
        <v>18</v>
      </c>
      <c r="P69" s="4">
        <f t="shared" si="3"/>
        <v>26</v>
      </c>
      <c r="Q69" s="4">
        <f t="shared" si="3"/>
        <v>0</v>
      </c>
      <c r="R69" s="4"/>
      <c r="S69" s="6" t="s">
        <v>150</v>
      </c>
    </row>
    <row r="70" spans="1:19" ht="18" customHeight="1" x14ac:dyDescent="0.25">
      <c r="A70" s="11" t="s">
        <v>151</v>
      </c>
      <c r="B70" s="11" t="s">
        <v>88</v>
      </c>
      <c r="C70" s="11"/>
      <c r="D70" s="11"/>
      <c r="E70" s="4" t="s">
        <v>51</v>
      </c>
      <c r="F70" s="4">
        <v>199801001</v>
      </c>
      <c r="G70" s="6" t="s">
        <v>152</v>
      </c>
      <c r="H70" s="4">
        <v>2</v>
      </c>
      <c r="I70" s="4">
        <v>40</v>
      </c>
      <c r="J70" s="4">
        <v>0</v>
      </c>
      <c r="K70" s="4">
        <v>40</v>
      </c>
      <c r="L70" s="4" t="s">
        <v>30</v>
      </c>
      <c r="M70" s="4"/>
      <c r="N70" s="4"/>
      <c r="O70" s="4"/>
      <c r="P70" s="4"/>
      <c r="Q70" s="4"/>
      <c r="R70" s="4"/>
      <c r="S70" s="6" t="s">
        <v>153</v>
      </c>
    </row>
    <row r="71" spans="1:19" ht="18" customHeight="1" x14ac:dyDescent="0.25">
      <c r="A71" s="11"/>
      <c r="B71" s="11"/>
      <c r="C71" s="11"/>
      <c r="D71" s="11"/>
      <c r="E71" s="4" t="s">
        <v>51</v>
      </c>
      <c r="F71" s="4">
        <v>199801002</v>
      </c>
      <c r="G71" s="6" t="s">
        <v>154</v>
      </c>
      <c r="H71" s="4">
        <v>4</v>
      </c>
      <c r="I71" s="4">
        <v>80</v>
      </c>
      <c r="J71" s="4">
        <v>0</v>
      </c>
      <c r="K71" s="4">
        <v>80</v>
      </c>
      <c r="L71" s="4" t="s">
        <v>30</v>
      </c>
      <c r="M71" s="4"/>
      <c r="N71" s="4"/>
      <c r="O71" s="4"/>
      <c r="P71" s="4"/>
      <c r="Q71" s="4"/>
      <c r="R71" s="4"/>
      <c r="S71" s="6" t="s">
        <v>153</v>
      </c>
    </row>
    <row r="72" spans="1:19" ht="18" customHeight="1" x14ac:dyDescent="0.25">
      <c r="A72" s="11"/>
      <c r="B72" s="11"/>
      <c r="C72" s="11"/>
      <c r="D72" s="11"/>
      <c r="E72" s="4" t="s">
        <v>51</v>
      </c>
      <c r="F72" s="4">
        <v>199801003</v>
      </c>
      <c r="G72" s="6" t="s">
        <v>155</v>
      </c>
      <c r="H72" s="4">
        <v>2</v>
      </c>
      <c r="I72" s="4">
        <v>40</v>
      </c>
      <c r="J72" s="4">
        <v>0</v>
      </c>
      <c r="K72" s="4">
        <v>40</v>
      </c>
      <c r="L72" s="4" t="s">
        <v>30</v>
      </c>
      <c r="M72" s="4"/>
      <c r="N72" s="4"/>
      <c r="O72" s="4"/>
      <c r="P72" s="4"/>
      <c r="Q72" s="4"/>
      <c r="R72" s="4"/>
      <c r="S72" s="6" t="s">
        <v>153</v>
      </c>
    </row>
    <row r="73" spans="1:19" ht="18" customHeight="1" x14ac:dyDescent="0.25">
      <c r="A73" s="11"/>
      <c r="B73" s="11" t="s">
        <v>156</v>
      </c>
      <c r="C73" s="11"/>
      <c r="D73" s="11"/>
      <c r="E73" s="11"/>
      <c r="F73" s="11"/>
      <c r="G73" s="11"/>
      <c r="H73" s="4">
        <f>SUM(H70:H72)</f>
        <v>8</v>
      </c>
      <c r="I73" s="4">
        <f>SUM(I70:I72)</f>
        <v>160</v>
      </c>
      <c r="J73" s="4">
        <f>SUM(J70:J72)</f>
        <v>0</v>
      </c>
      <c r="K73" s="4">
        <f>SUM(K70:K72)</f>
        <v>160</v>
      </c>
      <c r="L73" s="4"/>
      <c r="M73" s="4"/>
      <c r="N73" s="4"/>
      <c r="O73" s="4"/>
      <c r="P73" s="4"/>
      <c r="Q73" s="4"/>
      <c r="R73" s="4"/>
      <c r="S73" s="6"/>
    </row>
    <row r="74" spans="1:19" ht="18" customHeight="1" x14ac:dyDescent="0.25">
      <c r="A74" s="11" t="s">
        <v>157</v>
      </c>
      <c r="B74" s="11" t="s">
        <v>88</v>
      </c>
      <c r="C74" s="11"/>
      <c r="D74" s="11"/>
      <c r="E74" s="4" t="s">
        <v>51</v>
      </c>
      <c r="F74" s="4" t="s">
        <v>158</v>
      </c>
      <c r="G74" s="6" t="s">
        <v>159</v>
      </c>
      <c r="H74" s="4">
        <v>2</v>
      </c>
      <c r="I74" s="4">
        <v>40</v>
      </c>
      <c r="J74" s="4">
        <v>0</v>
      </c>
      <c r="K74" s="4">
        <v>40</v>
      </c>
      <c r="L74" s="4" t="s">
        <v>30</v>
      </c>
      <c r="M74" s="4"/>
      <c r="N74" s="4" t="s">
        <v>31</v>
      </c>
      <c r="O74" s="4"/>
      <c r="P74" s="4"/>
      <c r="Q74" s="4"/>
      <c r="R74" s="4"/>
      <c r="S74" s="6" t="s">
        <v>160</v>
      </c>
    </row>
    <row r="75" spans="1:19" ht="18" customHeight="1" x14ac:dyDescent="0.25">
      <c r="A75" s="11"/>
      <c r="B75" s="11"/>
      <c r="C75" s="11"/>
      <c r="D75" s="11"/>
      <c r="E75" s="4" t="s">
        <v>51</v>
      </c>
      <c r="F75" s="4">
        <v>199801005</v>
      </c>
      <c r="G75" s="6" t="s">
        <v>161</v>
      </c>
      <c r="H75" s="4">
        <v>4</v>
      </c>
      <c r="I75" s="4">
        <v>80</v>
      </c>
      <c r="J75" s="4">
        <v>0</v>
      </c>
      <c r="K75" s="4">
        <v>80</v>
      </c>
      <c r="L75" s="4" t="s">
        <v>30</v>
      </c>
      <c r="M75" s="4"/>
      <c r="N75" s="4"/>
      <c r="O75" s="4"/>
      <c r="P75" s="4" t="s">
        <v>162</v>
      </c>
      <c r="Q75" s="4"/>
      <c r="R75" s="4"/>
      <c r="S75" s="6" t="s">
        <v>163</v>
      </c>
    </row>
    <row r="76" spans="1:19" ht="18" customHeight="1" x14ac:dyDescent="0.25">
      <c r="A76" s="11"/>
      <c r="B76" s="11" t="s">
        <v>164</v>
      </c>
      <c r="C76" s="11"/>
      <c r="D76" s="11"/>
      <c r="E76" s="11"/>
      <c r="F76" s="11"/>
      <c r="G76" s="11"/>
      <c r="H76" s="4">
        <f>SUM(H74:H75)</f>
        <v>6</v>
      </c>
      <c r="I76" s="4">
        <f>SUM(I74:I75)</f>
        <v>120</v>
      </c>
      <c r="J76" s="4">
        <f>SUM(J74:J75)</f>
        <v>0</v>
      </c>
      <c r="K76" s="4">
        <f>SUM(K74:K75)</f>
        <v>120</v>
      </c>
      <c r="L76" s="4"/>
      <c r="M76" s="4"/>
      <c r="N76" s="4"/>
      <c r="O76" s="4"/>
      <c r="P76" s="4"/>
      <c r="Q76" s="4"/>
      <c r="R76" s="4"/>
      <c r="S76" s="6"/>
    </row>
    <row r="77" spans="1:19" ht="18" customHeight="1" x14ac:dyDescent="0.25">
      <c r="A77" s="11" t="s">
        <v>165</v>
      </c>
      <c r="B77" s="11"/>
      <c r="C77" s="11"/>
      <c r="D77" s="11"/>
      <c r="E77" s="11"/>
      <c r="F77" s="11"/>
      <c r="G77" s="11"/>
      <c r="H77" s="4">
        <f>H73+H69+H32+H76</f>
        <v>144</v>
      </c>
      <c r="I77" s="4">
        <f>I73+I69+I32+I76</f>
        <v>2692</v>
      </c>
      <c r="J77" s="4">
        <f>J73+J69+J32+J76</f>
        <v>888</v>
      </c>
      <c r="K77" s="4">
        <f>K73+K69+K32+K76</f>
        <v>1804</v>
      </c>
      <c r="L77" s="4"/>
      <c r="M77" s="4">
        <f>M73+M69+M32+M76</f>
        <v>24</v>
      </c>
      <c r="N77" s="4">
        <f>N73+N69+N32+N76</f>
        <v>26</v>
      </c>
      <c r="O77" s="4">
        <f>O73+O69+O32+O76</f>
        <v>20</v>
      </c>
      <c r="P77" s="4">
        <f>P73+P69+P32+P76</f>
        <v>28</v>
      </c>
      <c r="Q77" s="4">
        <f>Q73+Q69+Q32+Q76</f>
        <v>0</v>
      </c>
      <c r="R77" s="4"/>
      <c r="S77" s="6" t="s">
        <v>166</v>
      </c>
    </row>
  </sheetData>
  <mergeCells count="58">
    <mergeCell ref="A1:S1"/>
    <mergeCell ref="A2:S2"/>
    <mergeCell ref="I3:K3"/>
    <mergeCell ref="M3:R3"/>
    <mergeCell ref="M4:N4"/>
    <mergeCell ref="O4:P4"/>
    <mergeCell ref="Q4:R4"/>
    <mergeCell ref="E3:E5"/>
    <mergeCell ref="F3:F5"/>
    <mergeCell ref="G3:G5"/>
    <mergeCell ref="H3:H5"/>
    <mergeCell ref="I4:I5"/>
    <mergeCell ref="J4:J5"/>
    <mergeCell ref="K4:K5"/>
    <mergeCell ref="L3:L5"/>
    <mergeCell ref="S3:S5"/>
    <mergeCell ref="B70:D72"/>
    <mergeCell ref="D29:F29"/>
    <mergeCell ref="D30:F30"/>
    <mergeCell ref="D31:G31"/>
    <mergeCell ref="B32:G32"/>
    <mergeCell ref="C37:G37"/>
    <mergeCell ref="A3:A5"/>
    <mergeCell ref="A6:A32"/>
    <mergeCell ref="A33:A69"/>
    <mergeCell ref="A70:A73"/>
    <mergeCell ref="A74:A76"/>
    <mergeCell ref="D33:D36"/>
    <mergeCell ref="D38:D50"/>
    <mergeCell ref="D52:D65"/>
    <mergeCell ref="D66:D67"/>
    <mergeCell ref="A77:G77"/>
    <mergeCell ref="B33:B37"/>
    <mergeCell ref="B38:B68"/>
    <mergeCell ref="C33:C36"/>
    <mergeCell ref="C38:C51"/>
    <mergeCell ref="C52:C68"/>
    <mergeCell ref="D51:G51"/>
    <mergeCell ref="D68:G68"/>
    <mergeCell ref="B69:G69"/>
    <mergeCell ref="B73:G73"/>
    <mergeCell ref="B76:G76"/>
    <mergeCell ref="B74:D75"/>
    <mergeCell ref="S25:S30"/>
    <mergeCell ref="B3:C5"/>
    <mergeCell ref="B6:C24"/>
    <mergeCell ref="B25:C31"/>
    <mergeCell ref="D22:D23"/>
    <mergeCell ref="D3:D5"/>
    <mergeCell ref="D6:D11"/>
    <mergeCell ref="D12:D16"/>
    <mergeCell ref="D17:D18"/>
    <mergeCell ref="D19:D20"/>
    <mergeCell ref="D24:G24"/>
    <mergeCell ref="D25:F25"/>
    <mergeCell ref="D26:F26"/>
    <mergeCell ref="D27:F27"/>
    <mergeCell ref="D28:F28"/>
  </mergeCells>
  <phoneticPr fontId="4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三年制模版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2021-03-25T17:55:00Z</cp:lastPrinted>
  <dcterms:created xsi:type="dcterms:W3CDTF">2016-05-25T00:57:00Z</dcterms:created>
  <dcterms:modified xsi:type="dcterms:W3CDTF">2021-08-13T07:07:54Z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2052-3.8.1.6116</vt:lpwstr>
  </property>
  <property fmtid="{D5CDD505-2E9C-101B-9397-08002B2CF9AE}" pid="3" name="KSOReadingLayout">
    <vt:bool>false</vt:bool>
  </property>
  <property fmtid="{D5CDD505-2E9C-101B-9397-08002B2CF9AE}" pid="4" name="ICV">
    <vt:lpwstr>6968CF0C9EF24E5FADDF456CD3C2C9C8</vt:lpwstr>
  </property>
</Properties>
</file>