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汽车学院\2021\第一学期\2021级人才培养方案\终稿\汽车技术服务与营销\"/>
    </mc:Choice>
  </mc:AlternateContent>
  <bookViews>
    <workbookView xWindow="0" yWindow="0" windowWidth="21816" windowHeight="13224" tabRatio="747"/>
  </bookViews>
  <sheets>
    <sheet name="三年制模版" sheetId="1" r:id="rId1"/>
    <sheet name="两年制模版" sheetId="4" r:id="rId2"/>
    <sheet name="英语课信息表" sheetId="3" r:id="rId3"/>
  </sheets>
  <calcPr calcId="162913"/>
</workbook>
</file>

<file path=xl/calcChain.xml><?xml version="1.0" encoding="utf-8"?>
<calcChain xmlns="http://schemas.openxmlformats.org/spreadsheetml/2006/main">
  <c r="Q91" i="1" l="1"/>
  <c r="O91" i="1"/>
  <c r="N91" i="1"/>
  <c r="M91" i="1"/>
  <c r="K91" i="1"/>
  <c r="J91" i="1"/>
  <c r="I91" i="1"/>
  <c r="H91" i="1"/>
  <c r="I52" i="1" l="1"/>
  <c r="J52" i="1"/>
  <c r="K52" i="1"/>
  <c r="H52" i="1"/>
  <c r="K25" i="1" l="1"/>
  <c r="J25" i="1"/>
  <c r="O33" i="1"/>
  <c r="H25" i="1"/>
  <c r="H33" i="1" s="1"/>
  <c r="K52" i="4"/>
  <c r="J52" i="4"/>
  <c r="I52" i="4"/>
  <c r="H52" i="4"/>
  <c r="K49" i="4"/>
  <c r="J49" i="4"/>
  <c r="I49" i="4"/>
  <c r="H49" i="4"/>
  <c r="P44" i="4"/>
  <c r="O44" i="4"/>
  <c r="N44" i="4"/>
  <c r="M44" i="4"/>
  <c r="K44" i="4"/>
  <c r="J44" i="4"/>
  <c r="I44" i="4"/>
  <c r="H44" i="4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K27" i="4"/>
  <c r="K28" i="4" s="1"/>
  <c r="J27" i="4"/>
  <c r="I27" i="4"/>
  <c r="I28" i="4" s="1"/>
  <c r="K20" i="4"/>
  <c r="J20" i="4"/>
  <c r="I20" i="4"/>
  <c r="H20" i="4"/>
  <c r="H28" i="4" s="1"/>
  <c r="K81" i="1"/>
  <c r="J81" i="1"/>
  <c r="I81" i="1"/>
  <c r="H81" i="1"/>
  <c r="K78" i="1"/>
  <c r="J78" i="1"/>
  <c r="I78" i="1"/>
  <c r="H78" i="1"/>
  <c r="M73" i="1"/>
  <c r="Q37" i="1"/>
  <c r="P37" i="1"/>
  <c r="O37" i="1"/>
  <c r="K37" i="1"/>
  <c r="J37" i="1"/>
  <c r="I37" i="1"/>
  <c r="H37" i="1"/>
  <c r="Q33" i="1"/>
  <c r="P33" i="1"/>
  <c r="N33" i="1"/>
  <c r="M33" i="1"/>
  <c r="K32" i="1"/>
  <c r="I18" i="1"/>
  <c r="I17" i="1"/>
  <c r="I16" i="1"/>
  <c r="I14" i="1"/>
  <c r="I13" i="1"/>
  <c r="I12" i="1"/>
  <c r="I10" i="1"/>
  <c r="I9" i="1"/>
  <c r="I8" i="1"/>
  <c r="I7" i="1"/>
  <c r="I6" i="1"/>
  <c r="J28" i="4" l="1"/>
  <c r="I45" i="4"/>
  <c r="N45" i="4"/>
  <c r="N53" i="4" s="1"/>
  <c r="J45" i="4"/>
  <c r="O45" i="4"/>
  <c r="O53" i="4" s="1"/>
  <c r="H45" i="4"/>
  <c r="M45" i="4"/>
  <c r="M53" i="4" s="1"/>
  <c r="K45" i="4"/>
  <c r="P45" i="4"/>
  <c r="P53" i="4" s="1"/>
  <c r="Q74" i="1"/>
  <c r="Q82" i="1" s="1"/>
  <c r="I25" i="1"/>
  <c r="I33" i="1" s="1"/>
  <c r="H74" i="1"/>
  <c r="H82" i="1" s="1"/>
  <c r="M74" i="1"/>
  <c r="M82" i="1" s="1"/>
  <c r="K74" i="1"/>
  <c r="N74" i="1"/>
  <c r="N82" i="1" s="1"/>
  <c r="J33" i="1"/>
  <c r="O74" i="1"/>
  <c r="O82" i="1" s="1"/>
  <c r="P74" i="1"/>
  <c r="P82" i="1" s="1"/>
  <c r="I74" i="1"/>
  <c r="J74" i="1"/>
  <c r="K33" i="1"/>
  <c r="H53" i="4"/>
  <c r="J53" i="4"/>
  <c r="K53" i="4"/>
  <c r="I53" i="4"/>
  <c r="K82" i="1" l="1"/>
  <c r="I82" i="1"/>
  <c r="J82" i="1"/>
</calcChain>
</file>

<file path=xl/sharedStrings.xml><?xml version="1.0" encoding="utf-8"?>
<sst xmlns="http://schemas.openxmlformats.org/spreadsheetml/2006/main" count="688" uniqueCount="253">
  <si>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</si>
  <si>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</si>
  <si>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</si>
  <si>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</si>
  <si>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</si>
  <si>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</si>
  <si>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</si>
  <si>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</si>
  <si>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</si>
  <si>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</si>
  <si>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</si>
  <si>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</si>
  <si>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</si>
  <si>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</si>
  <si>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</si>
  <si>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</si>
  <si>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</si>
  <si>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</si>
  <si>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</si>
  <si>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</si>
  <si>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</si>
  <si>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</si>
  <si>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</si>
  <si>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</si>
  <si>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</si>
  <si>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</si>
  <si>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</si>
  <si>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</si>
  <si>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</si>
  <si>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</si>
  <si>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</si>
  <si>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</si>
  <si>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</si>
  <si>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</si>
  <si>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</si>
  <si>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</si>
  <si>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</si>
  <si>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</si>
  <si>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</si>
  <si>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</si>
  <si>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</si>
  <si>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</si>
  <si>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</si>
  <si>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</si>
  <si>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</si>
  <si>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</si>
  <si>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</si>
  <si>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</si>
  <si>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</si>
  <si>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</si>
  <si>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</si>
  <si>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</si>
  <si>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</si>
  <si>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</si>
  <si>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</si>
  <si>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</si>
  <si>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或2*16</t>
  </si>
  <si>
    <t>机电、经贸、医药第1学期，其他学院第2学期</t>
  </si>
  <si>
    <t>创业创新
指导类</t>
  </si>
  <si>
    <t>大学生职业生涯发展与就业指导</t>
  </si>
  <si>
    <t>2*16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</si>
  <si>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</si>
  <si>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</si>
  <si>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</si>
  <si>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</si>
  <si>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</si>
  <si>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</si>
  <si>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</si>
  <si>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</si>
  <si>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或4*14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</si>
  <si>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</si>
  <si>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</si>
  <si>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</si>
  <si>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</si>
  <si>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</si>
  <si>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</si>
  <si>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</si>
  <si>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</si>
  <si>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</si>
  <si>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</si>
  <si>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</si>
  <si>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</si>
  <si>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</si>
  <si>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</si>
  <si>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</si>
  <si>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</si>
  <si>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</si>
  <si>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</si>
  <si>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</si>
  <si>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</si>
  <si>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</si>
  <si>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</si>
  <si>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</si>
  <si>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</si>
  <si>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</si>
  <si>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专业导论</t>
  </si>
  <si>
    <t>专业平台课小计</t>
  </si>
  <si>
    <t>需修满？学分（将每周总学时算出来并注明）</t>
  </si>
  <si>
    <t>专业课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</si>
  <si>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</si>
  <si>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</si>
  <si>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</si>
  <si>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</si>
  <si>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</si>
  <si>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</si>
  <si>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选修课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</si>
  <si>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</si>
  <si>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</si>
  <si>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</si>
  <si>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</si>
  <si>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</si>
  <si>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</si>
  <si>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</si>
  <si>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</si>
  <si>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</si>
  <si>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</si>
  <si>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</si>
  <si>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</si>
  <si>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</si>
  <si>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</si>
  <si>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</si>
  <si>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</si>
  <si>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</si>
  <si>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总计修满？学分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</si>
  <si>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</si>
  <si>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</si>
  <si>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</si>
  <si>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</si>
  <si>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</si>
  <si>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</si>
  <si>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</si>
  <si>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</si>
  <si>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</si>
  <si>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</si>
  <si>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</si>
  <si>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</si>
  <si>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</si>
  <si>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</si>
  <si>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</si>
  <si>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</si>
  <si>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</si>
  <si>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</si>
  <si>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</si>
  <si>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</si>
  <si>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</si>
  <si>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</si>
  <si>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</si>
  <si>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</si>
  <si>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</si>
  <si>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</si>
  <si>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</si>
  <si>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</si>
  <si>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</si>
  <si>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</si>
  <si>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</si>
  <si>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</si>
  <si>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</si>
  <si>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</si>
  <si>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</si>
  <si>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</si>
  <si>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</si>
  <si>
    <t>（二）按学期安排课程表（汽车技术服务与营销专业）（三年制）</t>
    <phoneticPr fontId="8" type="noConversion"/>
  </si>
  <si>
    <t xml:space="preserve">备注
</t>
    <phoneticPr fontId="8" type="noConversion"/>
  </si>
  <si>
    <t>2*16</t>
    <phoneticPr fontId="8" type="noConversion"/>
  </si>
  <si>
    <t>4*14</t>
    <phoneticPr fontId="8" type="noConversion"/>
  </si>
  <si>
    <t>学生可在超星学习通中随时选择相应课程进行学习，各专业公共基础选修课要求8学分。毕业资格审核不对各细分类别的学分做具体要求。</t>
    <phoneticPr fontId="8" type="noConversion"/>
  </si>
  <si>
    <t>考察</t>
    <phoneticPr fontId="8" type="noConversion"/>
  </si>
  <si>
    <t>专业基本能力课程</t>
    <phoneticPr fontId="8" type="noConversion"/>
  </si>
  <si>
    <t>汽车构造</t>
  </si>
  <si>
    <t>汽车概论</t>
  </si>
  <si>
    <t>汽车电工与电子技术</t>
  </si>
  <si>
    <t>4*14</t>
    <phoneticPr fontId="8" type="noConversion"/>
  </si>
  <si>
    <t>需修满 51 学分</t>
    <phoneticPr fontId="8" type="noConversion"/>
  </si>
  <si>
    <t>需修满 43学分</t>
    <phoneticPr fontId="8" type="noConversion"/>
  </si>
  <si>
    <t>汽车商务礼仪</t>
  </si>
  <si>
    <t>3*12</t>
  </si>
  <si>
    <t>4*13</t>
  </si>
  <si>
    <t>汽车市场营销★</t>
  </si>
  <si>
    <t>3*16</t>
  </si>
  <si>
    <t>汽车电器设备</t>
  </si>
  <si>
    <t>汽车顾问式销售★</t>
  </si>
  <si>
    <t>消费心理学</t>
  </si>
  <si>
    <t>汽车保险与理赔★</t>
  </si>
  <si>
    <t>二手车鉴定与评估★</t>
  </si>
  <si>
    <t>汽车维修接待★</t>
  </si>
  <si>
    <t>6*8</t>
  </si>
  <si>
    <t>汽车营销综合技能训练（含考证）</t>
  </si>
  <si>
    <t>3W</t>
  </si>
  <si>
    <t>专业主干及核心课程</t>
    <phoneticPr fontId="8" type="noConversion"/>
  </si>
  <si>
    <t>客户关系管理</t>
  </si>
  <si>
    <t>管理学原理</t>
  </si>
  <si>
    <t>限选</t>
  </si>
  <si>
    <t>汽车营销策划</t>
  </si>
  <si>
    <t>汽车金融</t>
  </si>
  <si>
    <t>汽车配件管理与营销</t>
  </si>
  <si>
    <t>经济学基础</t>
  </si>
  <si>
    <t>4*8</t>
  </si>
  <si>
    <t>汽车智能网联服务</t>
  </si>
  <si>
    <t>汽车制造工艺</t>
  </si>
  <si>
    <t>汽车维护与保养技术</t>
  </si>
  <si>
    <t>汽车装饰与美容</t>
  </si>
  <si>
    <t>新能源汽车技术</t>
  </si>
  <si>
    <t>汽车维修基础实训</t>
  </si>
  <si>
    <t>机动车驾驶证考证（C1以上）</t>
  </si>
  <si>
    <t>第5学前期结束前完成并录入成绩</t>
  </si>
  <si>
    <t>6s管理素养提升训练</t>
  </si>
  <si>
    <t>结合学院6S素质提升工程机动安排，第5学期结束前完成并录入成绩</t>
  </si>
  <si>
    <t>岗位基本技能认知训练</t>
  </si>
  <si>
    <t>分组训练</t>
  </si>
  <si>
    <t>周末到4S店学习</t>
  </si>
  <si>
    <t>汽车销售活动的组织与实施</t>
  </si>
  <si>
    <t>根据学院汽车文化节活动，第5学期结束前完成并录入成绩</t>
  </si>
  <si>
    <t>汽车维修接待岗位实践</t>
  </si>
  <si>
    <t>结合学院维修创业特色项目，第5学期结束前完成并录入成绩（限选）</t>
  </si>
  <si>
    <t>商务沟通与谈判</t>
    <phoneticPr fontId="8" type="noConversion"/>
  </si>
  <si>
    <t>2*8</t>
    <phoneticPr fontId="8" type="noConversion"/>
  </si>
  <si>
    <t>B</t>
    <phoneticPr fontId="8" type="noConversion"/>
  </si>
  <si>
    <t>汽车价格结算</t>
    <phoneticPr fontId="8" type="noConversion"/>
  </si>
  <si>
    <t>DCC网销</t>
    <phoneticPr fontId="8" type="noConversion"/>
  </si>
  <si>
    <t>考查</t>
    <phoneticPr fontId="8" type="noConversion"/>
  </si>
  <si>
    <t>新能源汽车使用与安全防护</t>
    <phoneticPr fontId="8" type="noConversion"/>
  </si>
  <si>
    <t>汽车性能与商务评价★</t>
    <phoneticPr fontId="8" type="noConversion"/>
  </si>
  <si>
    <t>表8  按学期安排课程表</t>
    <phoneticPr fontId="8" type="noConversion"/>
  </si>
  <si>
    <t>辅修专业</t>
  </si>
  <si>
    <t>中小企业创业与管理</t>
  </si>
  <si>
    <t>创新思维学</t>
  </si>
  <si>
    <t>Spoc教学</t>
  </si>
  <si>
    <t>创业管理学</t>
  </si>
  <si>
    <t>创业精神与实践</t>
  </si>
  <si>
    <t>中小企业管理</t>
  </si>
  <si>
    <t>电子商务</t>
  </si>
  <si>
    <t>电子商务基础</t>
  </si>
  <si>
    <t>国内电商平台操作</t>
  </si>
  <si>
    <t>跨境电商平台操作</t>
  </si>
  <si>
    <t>网店美工</t>
  </si>
  <si>
    <t>辅修专业课程小计</t>
  </si>
  <si>
    <t>部分同学选学，要求修满10学分，不计入毕业要求总学分</t>
  </si>
  <si>
    <t>升
学
类</t>
  </si>
  <si>
    <t>每个学期开设，学生可滚动选课，不计入毕业要求总学分</t>
  </si>
  <si>
    <t>大学英语</t>
  </si>
  <si>
    <t>汽车专业知识类课程</t>
    <phoneticPr fontId="8" type="noConversion"/>
  </si>
  <si>
    <t>营销管理知识类课程</t>
    <phoneticPr fontId="8" type="noConversion"/>
  </si>
  <si>
    <t>岗位实践类课程</t>
    <phoneticPr fontId="8" type="noConversion"/>
  </si>
  <si>
    <t>考查</t>
    <phoneticPr fontId="8" type="noConversion"/>
  </si>
  <si>
    <t>考查</t>
    <phoneticPr fontId="8" type="noConversion"/>
  </si>
  <si>
    <t>8W</t>
    <phoneticPr fontId="8" type="noConversion"/>
  </si>
  <si>
    <t>2*16</t>
    <phoneticPr fontId="8" type="noConversion"/>
  </si>
  <si>
    <t>总计修满146学分</t>
    <phoneticPr fontId="8" type="noConversion"/>
  </si>
  <si>
    <t>前2周校内实训并完成考证，后6周分散至企业实训。</t>
    <phoneticPr fontId="8" type="noConversion"/>
  </si>
  <si>
    <t>需修满53学分（将每周总学时算出来并注明）</t>
    <phoneticPr fontId="8" type="noConversion"/>
  </si>
  <si>
    <t>第1-4学期实施，每学期10学时，每学期录入成绩</t>
    <phoneticPr fontId="8" type="noConversion"/>
  </si>
  <si>
    <t>每学期录入成绩</t>
    <phoneticPr fontId="8" type="noConversion"/>
  </si>
  <si>
    <t>需修满6学分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</si>
</sst>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11"/>
      <color rgb="FFFF0000"/>
      <name val="FangSong_GB2312"/>
      <family val="3"/>
    </font>
    <font>
      <sz val="9"/>
      <name val="宋体"/>
      <family val="3"/>
      <charset val="134"/>
      <scheme val="minor"/>
    </font>
    <font>
      <sz val="11"/>
      <name val="方正仿宋_GB2312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b/>
      <sz val="9"/>
      <name val="仿宋"/>
      <family val="3"/>
      <charset val="134"/>
    </font>
    <font>
      <sz val="10"/>
      <name val="方正仿宋_GB231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4"/>
  <sheetViews>
    <sheetView tabSelected="1" zoomScale="85" zoomScaleNormal="85" workbookViewId="0">
      <selection activeCell="S6" sqref="S6"/>
    </sheetView>
  </sheetViews>
  <sheetFormatPr defaultColWidth="9" defaultRowHeight="18" customHeight="1"/>
  <cols>
    <col min="1" max="1" width="5" style="8" customWidth="1"/>
    <col min="2" max="3" width="3.109375" style="8" customWidth="1"/>
    <col min="4" max="4" width="8.33203125" style="8" customWidth="1"/>
    <col min="5" max="5" width="5.109375" style="8" customWidth="1"/>
    <col min="6" max="6" width="11.21875" style="8" customWidth="1"/>
    <col min="7" max="7" width="25.6640625" style="82" customWidth="1"/>
    <col min="8" max="8" width="5.77734375" style="8" bestFit="1" customWidth="1"/>
    <col min="9" max="11" width="5.77734375" style="8" customWidth="1"/>
    <col min="12" max="12" width="5.21875" style="8" customWidth="1"/>
    <col min="13" max="18" width="6.44140625" style="8" customWidth="1"/>
    <col min="19" max="19" width="50.6640625" style="10" customWidth="1"/>
    <col min="20" max="20" width="42.44140625" style="8" customWidth="1"/>
    <col min="21" max="16384" width="9" style="8"/>
  </cols>
  <sheetData>
    <row r="1" spans="1:19" ht="18" customHeight="1">
      <c r="A1" s="59" t="s">
        <v>161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18" customHeight="1">
      <c r="A2" s="60" t="s">
        <v>222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18" customHeight="1">
      <c r="A3" s="41" t="s">
        <v>1</v>
      </c>
      <c r="B3" s="41" t="s">
        <v>2</v>
      </c>
      <c r="C3" s="41"/>
      <c r="D3" s="41" t="s">
        <v>3</v>
      </c>
      <c r="E3" s="41" t="s">
        <v>4</v>
      </c>
      <c r="F3" s="41" t="s">
        <v>5</v>
      </c>
      <c r="G3" s="40" t="s">
        <v>6</v>
      </c>
      <c r="H3" s="41" t="s">
        <v>7</v>
      </c>
      <c r="I3" s="41" t="s">
        <v>8</v>
      </c>
      <c r="J3" s="41"/>
      <c r="K3" s="41"/>
      <c r="L3" s="41" t="s">
        <v>9</v>
      </c>
      <c r="M3" s="41" t="s">
        <v>10</v>
      </c>
      <c r="N3" s="41"/>
      <c r="O3" s="41"/>
      <c r="P3" s="41"/>
      <c r="Q3" s="41"/>
      <c r="R3" s="41"/>
      <c r="S3" s="49" t="s">
        <v>162</v>
      </c>
    </row>
    <row r="4" spans="1:19" ht="18" customHeight="1">
      <c r="A4" s="41"/>
      <c r="B4" s="41"/>
      <c r="C4" s="41"/>
      <c r="D4" s="41"/>
      <c r="E4" s="41"/>
      <c r="F4" s="41"/>
      <c r="G4" s="40"/>
      <c r="H4" s="41"/>
      <c r="I4" s="41" t="s">
        <v>12</v>
      </c>
      <c r="J4" s="41" t="s">
        <v>13</v>
      </c>
      <c r="K4" s="41" t="s">
        <v>14</v>
      </c>
      <c r="L4" s="41"/>
      <c r="M4" s="41" t="s">
        <v>15</v>
      </c>
      <c r="N4" s="41"/>
      <c r="O4" s="41" t="s">
        <v>16</v>
      </c>
      <c r="P4" s="41"/>
      <c r="Q4" s="41" t="s">
        <v>17</v>
      </c>
      <c r="R4" s="41"/>
      <c r="S4" s="50"/>
    </row>
    <row r="5" spans="1:19" ht="18" customHeight="1">
      <c r="A5" s="41"/>
      <c r="B5" s="41"/>
      <c r="C5" s="41"/>
      <c r="D5" s="41"/>
      <c r="E5" s="41"/>
      <c r="F5" s="41"/>
      <c r="G5" s="40"/>
      <c r="H5" s="41"/>
      <c r="I5" s="41"/>
      <c r="J5" s="41"/>
      <c r="K5" s="41"/>
      <c r="L5" s="41"/>
      <c r="M5" s="32" t="s">
        <v>18</v>
      </c>
      <c r="N5" s="32" t="s">
        <v>19</v>
      </c>
      <c r="O5" s="32" t="s">
        <v>20</v>
      </c>
      <c r="P5" s="32" t="s">
        <v>21</v>
      </c>
      <c r="Q5" s="32" t="s">
        <v>22</v>
      </c>
      <c r="R5" s="32" t="s">
        <v>23</v>
      </c>
      <c r="S5" s="51"/>
    </row>
    <row r="6" spans="1:19" ht="18" customHeight="1">
      <c r="A6" s="49" t="s">
        <v>24</v>
      </c>
      <c r="B6" s="41" t="s">
        <v>25</v>
      </c>
      <c r="C6" s="41"/>
      <c r="D6" s="49" t="s">
        <v>26</v>
      </c>
      <c r="E6" s="32" t="s">
        <v>27</v>
      </c>
      <c r="F6" s="32">
        <v>191701001</v>
      </c>
      <c r="G6" s="25" t="s">
        <v>28</v>
      </c>
      <c r="H6" s="32">
        <v>2</v>
      </c>
      <c r="I6" s="32">
        <f t="shared" ref="I6:I10" si="0">J6+K6</f>
        <v>112</v>
      </c>
      <c r="J6" s="32">
        <v>0</v>
      </c>
      <c r="K6" s="32">
        <v>112</v>
      </c>
      <c r="L6" s="32" t="s">
        <v>29</v>
      </c>
      <c r="M6" s="32" t="s">
        <v>30</v>
      </c>
      <c r="N6" s="32"/>
      <c r="O6" s="32"/>
      <c r="P6" s="32"/>
      <c r="Q6" s="32"/>
      <c r="R6" s="32"/>
      <c r="S6" s="35"/>
    </row>
    <row r="7" spans="1:19" ht="14.4">
      <c r="A7" s="50"/>
      <c r="B7" s="41"/>
      <c r="C7" s="41"/>
      <c r="D7" s="50"/>
      <c r="E7" s="32" t="s">
        <v>31</v>
      </c>
      <c r="F7" s="32">
        <v>191701002</v>
      </c>
      <c r="G7" s="25" t="s">
        <v>32</v>
      </c>
      <c r="H7" s="32">
        <v>2</v>
      </c>
      <c r="I7" s="32">
        <f t="shared" si="0"/>
        <v>36</v>
      </c>
      <c r="J7" s="32">
        <v>36</v>
      </c>
      <c r="K7" s="32">
        <v>0</v>
      </c>
      <c r="L7" s="32" t="s">
        <v>29</v>
      </c>
      <c r="M7" s="32" t="s">
        <v>33</v>
      </c>
      <c r="N7" s="32"/>
      <c r="O7" s="32"/>
      <c r="P7" s="32"/>
      <c r="Q7" s="32"/>
      <c r="R7" s="32"/>
      <c r="S7" s="35"/>
    </row>
    <row r="8" spans="1:19" ht="18" customHeight="1">
      <c r="A8" s="50"/>
      <c r="B8" s="41"/>
      <c r="C8" s="41"/>
      <c r="D8" s="50"/>
      <c r="E8" s="32" t="s">
        <v>31</v>
      </c>
      <c r="F8" s="32">
        <v>191701101</v>
      </c>
      <c r="G8" s="25" t="s">
        <v>35</v>
      </c>
      <c r="H8" s="32">
        <v>3</v>
      </c>
      <c r="I8" s="32">
        <f t="shared" si="0"/>
        <v>48</v>
      </c>
      <c r="J8" s="32">
        <v>40</v>
      </c>
      <c r="K8" s="32">
        <v>8</v>
      </c>
      <c r="L8" s="32" t="s">
        <v>36</v>
      </c>
      <c r="M8" s="32" t="s">
        <v>37</v>
      </c>
      <c r="N8" s="32"/>
      <c r="O8" s="32"/>
      <c r="P8" s="32"/>
      <c r="Q8" s="32"/>
      <c r="R8" s="32"/>
      <c r="S8" s="35"/>
    </row>
    <row r="9" spans="1:19" ht="28.8">
      <c r="A9" s="50"/>
      <c r="B9" s="41"/>
      <c r="C9" s="41"/>
      <c r="D9" s="50"/>
      <c r="E9" s="32" t="s">
        <v>31</v>
      </c>
      <c r="F9" s="32" t="s">
        <v>38</v>
      </c>
      <c r="G9" s="25" t="s">
        <v>39</v>
      </c>
      <c r="H9" s="32">
        <v>4</v>
      </c>
      <c r="I9" s="32">
        <f t="shared" si="0"/>
        <v>64</v>
      </c>
      <c r="J9" s="32">
        <v>56</v>
      </c>
      <c r="K9" s="32">
        <v>8</v>
      </c>
      <c r="L9" s="32" t="s">
        <v>36</v>
      </c>
      <c r="M9" s="32"/>
      <c r="N9" s="32" t="s">
        <v>40</v>
      </c>
      <c r="O9" s="32"/>
      <c r="P9" s="32"/>
      <c r="Q9" s="32"/>
      <c r="R9" s="32"/>
      <c r="S9" s="35"/>
    </row>
    <row r="10" spans="1:19" ht="28.8">
      <c r="A10" s="50"/>
      <c r="B10" s="41"/>
      <c r="C10" s="41"/>
      <c r="D10" s="50"/>
      <c r="E10" s="32" t="s">
        <v>31</v>
      </c>
      <c r="F10" s="32" t="s">
        <v>41</v>
      </c>
      <c r="G10" s="25" t="s">
        <v>42</v>
      </c>
      <c r="H10" s="32">
        <v>1</v>
      </c>
      <c r="I10" s="32">
        <f t="shared" si="0"/>
        <v>40</v>
      </c>
      <c r="J10" s="32">
        <v>40</v>
      </c>
      <c r="K10" s="32">
        <v>0</v>
      </c>
      <c r="L10" s="32" t="s">
        <v>36</v>
      </c>
      <c r="M10" s="32" t="s">
        <v>33</v>
      </c>
      <c r="N10" s="32" t="s">
        <v>33</v>
      </c>
      <c r="O10" s="32" t="s">
        <v>33</v>
      </c>
      <c r="P10" s="32" t="s">
        <v>33</v>
      </c>
      <c r="Q10" s="32"/>
      <c r="R10" s="32"/>
      <c r="S10" s="35" t="s">
        <v>250</v>
      </c>
    </row>
    <row r="11" spans="1:19" ht="18" customHeight="1">
      <c r="A11" s="50"/>
      <c r="B11" s="41"/>
      <c r="C11" s="41"/>
      <c r="D11" s="50"/>
      <c r="E11" s="32" t="s">
        <v>31</v>
      </c>
      <c r="F11" s="32">
        <v>199801007</v>
      </c>
      <c r="G11" s="25" t="s">
        <v>43</v>
      </c>
      <c r="H11" s="32">
        <v>1</v>
      </c>
      <c r="I11" s="32">
        <v>16</v>
      </c>
      <c r="J11" s="32">
        <v>16</v>
      </c>
      <c r="K11" s="32">
        <v>0</v>
      </c>
      <c r="L11" s="32" t="s">
        <v>29</v>
      </c>
      <c r="M11" s="32"/>
      <c r="N11" s="32"/>
      <c r="O11" s="32"/>
      <c r="P11" s="32"/>
      <c r="Q11" s="32"/>
      <c r="R11" s="32"/>
      <c r="S11" s="35"/>
    </row>
    <row r="12" spans="1:19" ht="18" customHeight="1">
      <c r="A12" s="50"/>
      <c r="B12" s="41"/>
      <c r="C12" s="41"/>
      <c r="D12" s="41" t="s">
        <v>45</v>
      </c>
      <c r="E12" s="32" t="s">
        <v>46</v>
      </c>
      <c r="F12" s="32">
        <v>191701003</v>
      </c>
      <c r="G12" s="25" t="s">
        <v>47</v>
      </c>
      <c r="H12" s="32">
        <v>2</v>
      </c>
      <c r="I12" s="32">
        <f t="shared" ref="I12:I18" si="1">J12+K12</f>
        <v>28</v>
      </c>
      <c r="J12" s="32">
        <v>4</v>
      </c>
      <c r="K12" s="32">
        <v>24</v>
      </c>
      <c r="L12" s="32" t="s">
        <v>29</v>
      </c>
      <c r="M12" s="32" t="s">
        <v>48</v>
      </c>
      <c r="N12" s="32"/>
      <c r="O12" s="32"/>
      <c r="P12" s="32"/>
      <c r="Q12" s="32"/>
      <c r="R12" s="32"/>
      <c r="S12" s="35"/>
    </row>
    <row r="13" spans="1:19" ht="18" customHeight="1">
      <c r="A13" s="50"/>
      <c r="B13" s="41"/>
      <c r="C13" s="41"/>
      <c r="D13" s="41"/>
      <c r="E13" s="32" t="s">
        <v>46</v>
      </c>
      <c r="F13" s="32">
        <v>191701004</v>
      </c>
      <c r="G13" s="25" t="s">
        <v>49</v>
      </c>
      <c r="H13" s="32">
        <v>2</v>
      </c>
      <c r="I13" s="32">
        <f t="shared" si="1"/>
        <v>34</v>
      </c>
      <c r="J13" s="32">
        <v>4</v>
      </c>
      <c r="K13" s="32">
        <v>30</v>
      </c>
      <c r="L13" s="32" t="s">
        <v>29</v>
      </c>
      <c r="M13" s="32"/>
      <c r="N13" s="32" t="s">
        <v>50</v>
      </c>
      <c r="O13" s="32"/>
      <c r="P13" s="32"/>
      <c r="Q13" s="32"/>
      <c r="R13" s="32"/>
      <c r="S13" s="35"/>
    </row>
    <row r="14" spans="1:19" ht="18" customHeight="1">
      <c r="A14" s="50"/>
      <c r="B14" s="41"/>
      <c r="C14" s="41"/>
      <c r="D14" s="41"/>
      <c r="E14" s="32" t="s">
        <v>46</v>
      </c>
      <c r="F14" s="32">
        <v>191701005</v>
      </c>
      <c r="G14" s="25" t="s">
        <v>51</v>
      </c>
      <c r="H14" s="32">
        <v>2</v>
      </c>
      <c r="I14" s="32">
        <f t="shared" si="1"/>
        <v>34</v>
      </c>
      <c r="J14" s="32">
        <v>4</v>
      </c>
      <c r="K14" s="32">
        <v>30</v>
      </c>
      <c r="L14" s="32" t="s">
        <v>29</v>
      </c>
      <c r="M14" s="32"/>
      <c r="N14" s="32"/>
      <c r="O14" s="32" t="s">
        <v>50</v>
      </c>
      <c r="P14" s="32"/>
      <c r="Q14" s="32"/>
      <c r="R14" s="32"/>
      <c r="S14" s="35"/>
    </row>
    <row r="15" spans="1:19" ht="28.8">
      <c r="A15" s="50"/>
      <c r="B15" s="41"/>
      <c r="C15" s="41"/>
      <c r="D15" s="41"/>
      <c r="E15" s="32" t="s">
        <v>52</v>
      </c>
      <c r="F15" s="32" t="s">
        <v>53</v>
      </c>
      <c r="G15" s="25" t="s">
        <v>54</v>
      </c>
      <c r="H15" s="32">
        <v>2</v>
      </c>
      <c r="I15" s="32">
        <v>32</v>
      </c>
      <c r="J15" s="32">
        <v>0</v>
      </c>
      <c r="K15" s="32">
        <v>32</v>
      </c>
      <c r="L15" s="32" t="s">
        <v>29</v>
      </c>
      <c r="M15" s="32" t="s">
        <v>33</v>
      </c>
      <c r="N15" s="32" t="s">
        <v>33</v>
      </c>
      <c r="O15" s="32" t="s">
        <v>33</v>
      </c>
      <c r="P15" s="32" t="s">
        <v>33</v>
      </c>
      <c r="Q15" s="32" t="s">
        <v>33</v>
      </c>
      <c r="R15" s="32"/>
      <c r="S15" s="35" t="s">
        <v>251</v>
      </c>
    </row>
    <row r="16" spans="1:19" ht="18" customHeight="1">
      <c r="A16" s="50"/>
      <c r="B16" s="41"/>
      <c r="C16" s="41"/>
      <c r="D16" s="41"/>
      <c r="E16" s="32" t="s">
        <v>31</v>
      </c>
      <c r="F16" s="32">
        <v>191701006</v>
      </c>
      <c r="G16" s="25" t="s">
        <v>55</v>
      </c>
      <c r="H16" s="32">
        <v>2</v>
      </c>
      <c r="I16" s="32">
        <f t="shared" si="1"/>
        <v>32</v>
      </c>
      <c r="J16" s="32">
        <v>28</v>
      </c>
      <c r="K16" s="32">
        <v>4</v>
      </c>
      <c r="L16" s="32" t="s">
        <v>29</v>
      </c>
      <c r="M16" s="32"/>
      <c r="N16" s="32" t="s">
        <v>163</v>
      </c>
      <c r="O16" s="32"/>
      <c r="P16" s="32"/>
      <c r="Q16" s="32"/>
      <c r="R16" s="32"/>
      <c r="S16" s="35"/>
    </row>
    <row r="17" spans="1:19" s="9" customFormat="1" ht="28.8">
      <c r="A17" s="50"/>
      <c r="B17" s="41"/>
      <c r="C17" s="41"/>
      <c r="D17" s="41" t="s">
        <v>58</v>
      </c>
      <c r="E17" s="32" t="s">
        <v>31</v>
      </c>
      <c r="F17" s="32">
        <v>191701007</v>
      </c>
      <c r="G17" s="25" t="s">
        <v>59</v>
      </c>
      <c r="H17" s="32">
        <v>2</v>
      </c>
      <c r="I17" s="32">
        <f t="shared" si="1"/>
        <v>32</v>
      </c>
      <c r="J17" s="32">
        <v>28</v>
      </c>
      <c r="K17" s="32">
        <v>4</v>
      </c>
      <c r="L17" s="32" t="s">
        <v>29</v>
      </c>
      <c r="M17" s="32" t="s">
        <v>60</v>
      </c>
      <c r="N17" s="32"/>
      <c r="O17" s="32"/>
      <c r="P17" s="32"/>
      <c r="Q17" s="32"/>
      <c r="R17" s="32"/>
      <c r="S17" s="35"/>
    </row>
    <row r="18" spans="1:19" s="9" customFormat="1" ht="18" customHeight="1">
      <c r="A18" s="50"/>
      <c r="B18" s="41"/>
      <c r="C18" s="41"/>
      <c r="D18" s="41"/>
      <c r="E18" s="32" t="s">
        <v>31</v>
      </c>
      <c r="F18" s="32">
        <v>191701008</v>
      </c>
      <c r="G18" s="25" t="s">
        <v>61</v>
      </c>
      <c r="H18" s="32">
        <v>2</v>
      </c>
      <c r="I18" s="32">
        <f t="shared" si="1"/>
        <v>32</v>
      </c>
      <c r="J18" s="32">
        <v>32</v>
      </c>
      <c r="K18" s="32">
        <v>0</v>
      </c>
      <c r="L18" s="32" t="s">
        <v>29</v>
      </c>
      <c r="M18" s="32"/>
      <c r="N18" s="32"/>
      <c r="O18" s="32"/>
      <c r="P18" s="32" t="s">
        <v>60</v>
      </c>
      <c r="Q18" s="32"/>
      <c r="R18" s="32"/>
      <c r="S18" s="35"/>
    </row>
    <row r="19" spans="1:19" ht="18" customHeight="1">
      <c r="A19" s="50"/>
      <c r="B19" s="41"/>
      <c r="C19" s="41"/>
      <c r="D19" s="49" t="s">
        <v>62</v>
      </c>
      <c r="E19" s="32" t="s">
        <v>31</v>
      </c>
      <c r="F19" s="32">
        <v>191702001</v>
      </c>
      <c r="G19" s="25" t="s">
        <v>63</v>
      </c>
      <c r="H19" s="32">
        <v>3</v>
      </c>
      <c r="I19" s="32">
        <v>56</v>
      </c>
      <c r="J19" s="32">
        <v>56</v>
      </c>
      <c r="K19" s="32">
        <v>0</v>
      </c>
      <c r="L19" s="32" t="s">
        <v>36</v>
      </c>
      <c r="M19" s="32" t="s">
        <v>64</v>
      </c>
      <c r="N19" s="32"/>
      <c r="O19" s="32"/>
      <c r="P19" s="32"/>
      <c r="Q19" s="32"/>
      <c r="R19" s="32"/>
      <c r="S19" s="14"/>
    </row>
    <row r="20" spans="1:19" ht="18" customHeight="1">
      <c r="A20" s="50"/>
      <c r="B20" s="41"/>
      <c r="C20" s="41"/>
      <c r="D20" s="51"/>
      <c r="E20" s="32" t="s">
        <v>31</v>
      </c>
      <c r="F20" s="32">
        <v>191702006</v>
      </c>
      <c r="G20" s="25" t="s">
        <v>65</v>
      </c>
      <c r="H20" s="32">
        <v>4</v>
      </c>
      <c r="I20" s="32">
        <v>64</v>
      </c>
      <c r="J20" s="32">
        <v>64</v>
      </c>
      <c r="K20" s="32">
        <v>0</v>
      </c>
      <c r="L20" s="32" t="s">
        <v>29</v>
      </c>
      <c r="M20" s="32"/>
      <c r="N20" s="32" t="s">
        <v>40</v>
      </c>
      <c r="O20" s="32"/>
      <c r="P20" s="32"/>
      <c r="Q20" s="32"/>
      <c r="R20" s="32"/>
      <c r="S20" s="14"/>
    </row>
    <row r="21" spans="1:19" ht="14.4">
      <c r="A21" s="50"/>
      <c r="B21" s="41"/>
      <c r="C21" s="41"/>
      <c r="D21" s="50" t="s">
        <v>66</v>
      </c>
      <c r="E21" s="32" t="s">
        <v>46</v>
      </c>
      <c r="F21" s="32">
        <v>191202001</v>
      </c>
      <c r="G21" s="25" t="s">
        <v>67</v>
      </c>
      <c r="H21" s="32">
        <v>2</v>
      </c>
      <c r="I21" s="32">
        <v>32</v>
      </c>
      <c r="J21" s="32">
        <v>10</v>
      </c>
      <c r="K21" s="32">
        <v>22</v>
      </c>
      <c r="L21" s="32" t="s">
        <v>29</v>
      </c>
      <c r="M21" s="32"/>
      <c r="N21" s="32" t="s">
        <v>163</v>
      </c>
      <c r="O21" s="32"/>
      <c r="P21" s="32"/>
      <c r="Q21" s="32"/>
      <c r="R21" s="32"/>
      <c r="S21" s="35"/>
    </row>
    <row r="22" spans="1:19" ht="18" customHeight="1">
      <c r="A22" s="50"/>
      <c r="B22" s="41"/>
      <c r="C22" s="41"/>
      <c r="D22" s="51"/>
      <c r="E22" s="32" t="s">
        <v>31</v>
      </c>
      <c r="F22" s="32">
        <v>191702012</v>
      </c>
      <c r="G22" s="25" t="s">
        <v>68</v>
      </c>
      <c r="H22" s="32">
        <v>3</v>
      </c>
      <c r="I22" s="32">
        <v>56</v>
      </c>
      <c r="J22" s="32">
        <v>56</v>
      </c>
      <c r="K22" s="32">
        <v>0</v>
      </c>
      <c r="L22" s="32" t="s">
        <v>29</v>
      </c>
      <c r="M22" s="32" t="s">
        <v>164</v>
      </c>
      <c r="N22" s="32"/>
      <c r="O22" s="32"/>
      <c r="P22" s="32"/>
      <c r="Q22" s="32"/>
      <c r="R22" s="32"/>
      <c r="S22" s="35"/>
    </row>
    <row r="23" spans="1:19" s="9" customFormat="1" ht="18" customHeight="1">
      <c r="A23" s="50"/>
      <c r="B23" s="41"/>
      <c r="C23" s="41"/>
      <c r="D23" s="50" t="s">
        <v>71</v>
      </c>
      <c r="E23" s="32" t="s">
        <v>31</v>
      </c>
      <c r="F23" s="32">
        <v>191702011</v>
      </c>
      <c r="G23" s="25" t="s">
        <v>72</v>
      </c>
      <c r="H23" s="32">
        <v>2</v>
      </c>
      <c r="I23" s="32">
        <v>32</v>
      </c>
      <c r="J23" s="32">
        <v>32</v>
      </c>
      <c r="K23" s="32">
        <v>0</v>
      </c>
      <c r="L23" s="32" t="s">
        <v>29</v>
      </c>
      <c r="M23" s="32" t="s">
        <v>163</v>
      </c>
      <c r="N23" s="32"/>
      <c r="O23" s="32"/>
      <c r="P23" s="32"/>
      <c r="Q23" s="32"/>
      <c r="R23" s="32"/>
      <c r="S23" s="35"/>
    </row>
    <row r="24" spans="1:19" s="9" customFormat="1" ht="18" customHeight="1">
      <c r="A24" s="50"/>
      <c r="B24" s="41"/>
      <c r="C24" s="41"/>
      <c r="D24" s="51"/>
      <c r="E24" s="32" t="s">
        <v>31</v>
      </c>
      <c r="F24" s="32">
        <v>191701009</v>
      </c>
      <c r="G24" s="25" t="s">
        <v>73</v>
      </c>
      <c r="H24" s="32">
        <v>2</v>
      </c>
      <c r="I24" s="32">
        <v>32</v>
      </c>
      <c r="J24" s="32">
        <v>32</v>
      </c>
      <c r="K24" s="32">
        <v>0</v>
      </c>
      <c r="L24" s="32" t="s">
        <v>29</v>
      </c>
      <c r="M24" s="8"/>
      <c r="N24" s="32" t="s">
        <v>163</v>
      </c>
      <c r="O24" s="32"/>
      <c r="P24" s="32"/>
      <c r="Q24" s="32"/>
      <c r="R24" s="32"/>
      <c r="S24" s="35"/>
    </row>
    <row r="25" spans="1:19" ht="18" customHeight="1">
      <c r="A25" s="50"/>
      <c r="B25" s="41"/>
      <c r="C25" s="41"/>
      <c r="D25" s="41" t="s">
        <v>75</v>
      </c>
      <c r="E25" s="41"/>
      <c r="F25" s="41"/>
      <c r="G25" s="41"/>
      <c r="H25" s="32">
        <f>SUM(H6:H24)</f>
        <v>43</v>
      </c>
      <c r="I25" s="32">
        <f t="shared" ref="I25:J25" si="2">SUM(I6:I24)</f>
        <v>812</v>
      </c>
      <c r="J25" s="32">
        <f t="shared" si="2"/>
        <v>538</v>
      </c>
      <c r="K25" s="32">
        <f>SUM(K6:K24)</f>
        <v>274</v>
      </c>
      <c r="L25" s="32"/>
      <c r="M25" s="32">
        <v>18</v>
      </c>
      <c r="N25" s="32">
        <v>16</v>
      </c>
      <c r="O25" s="32">
        <v>2</v>
      </c>
      <c r="P25" s="32">
        <v>2</v>
      </c>
      <c r="Q25" s="32"/>
      <c r="R25" s="32"/>
      <c r="S25" s="35" t="s">
        <v>173</v>
      </c>
    </row>
    <row r="26" spans="1:19" ht="18" customHeight="1">
      <c r="A26" s="50"/>
      <c r="B26" s="43" t="s">
        <v>76</v>
      </c>
      <c r="C26" s="44"/>
      <c r="D26" s="41" t="s">
        <v>77</v>
      </c>
      <c r="E26" s="41"/>
      <c r="F26" s="41"/>
      <c r="G26" s="25" t="s">
        <v>78</v>
      </c>
      <c r="H26" s="32"/>
      <c r="I26" s="32"/>
      <c r="J26" s="32"/>
      <c r="K26" s="32"/>
      <c r="L26" s="32"/>
      <c r="M26" s="32" t="s">
        <v>33</v>
      </c>
      <c r="N26" s="32" t="s">
        <v>33</v>
      </c>
      <c r="O26" s="32" t="s">
        <v>33</v>
      </c>
      <c r="P26" s="32" t="s">
        <v>33</v>
      </c>
      <c r="Q26" s="32" t="s">
        <v>33</v>
      </c>
      <c r="R26" s="32" t="s">
        <v>33</v>
      </c>
      <c r="S26" s="64" t="s">
        <v>165</v>
      </c>
    </row>
    <row r="27" spans="1:19" ht="18" customHeight="1">
      <c r="A27" s="50"/>
      <c r="B27" s="45"/>
      <c r="C27" s="46"/>
      <c r="D27" s="61" t="s">
        <v>79</v>
      </c>
      <c r="E27" s="62"/>
      <c r="F27" s="63"/>
      <c r="G27" s="25" t="s">
        <v>80</v>
      </c>
      <c r="H27" s="32"/>
      <c r="I27" s="32"/>
      <c r="J27" s="32"/>
      <c r="K27" s="32"/>
      <c r="L27" s="32"/>
      <c r="M27" s="32" t="s">
        <v>33</v>
      </c>
      <c r="N27" s="32" t="s">
        <v>33</v>
      </c>
      <c r="O27" s="32" t="s">
        <v>33</v>
      </c>
      <c r="P27" s="32" t="s">
        <v>33</v>
      </c>
      <c r="Q27" s="32" t="s">
        <v>33</v>
      </c>
      <c r="R27" s="32" t="s">
        <v>33</v>
      </c>
      <c r="S27" s="64"/>
    </row>
    <row r="28" spans="1:19" ht="18" customHeight="1">
      <c r="A28" s="50"/>
      <c r="B28" s="45"/>
      <c r="C28" s="46"/>
      <c r="D28" s="41" t="s">
        <v>81</v>
      </c>
      <c r="E28" s="41"/>
      <c r="F28" s="41"/>
      <c r="G28" s="25" t="s">
        <v>82</v>
      </c>
      <c r="H28" s="32"/>
      <c r="I28" s="14"/>
      <c r="J28" s="14"/>
      <c r="K28" s="14"/>
      <c r="L28" s="32"/>
      <c r="M28" s="32" t="s">
        <v>33</v>
      </c>
      <c r="N28" s="32" t="s">
        <v>33</v>
      </c>
      <c r="O28" s="32" t="s">
        <v>33</v>
      </c>
      <c r="P28" s="32" t="s">
        <v>33</v>
      </c>
      <c r="Q28" s="32" t="s">
        <v>33</v>
      </c>
      <c r="R28" s="32" t="s">
        <v>33</v>
      </c>
      <c r="S28" s="64"/>
    </row>
    <row r="29" spans="1:19" ht="18" customHeight="1">
      <c r="A29" s="50"/>
      <c r="B29" s="45"/>
      <c r="C29" s="46"/>
      <c r="D29" s="41" t="s">
        <v>83</v>
      </c>
      <c r="E29" s="41"/>
      <c r="F29" s="41"/>
      <c r="G29" s="25" t="s">
        <v>84</v>
      </c>
      <c r="H29" s="32"/>
      <c r="I29" s="32"/>
      <c r="J29" s="32"/>
      <c r="K29" s="32"/>
      <c r="L29" s="32"/>
      <c r="M29" s="32" t="s">
        <v>33</v>
      </c>
      <c r="N29" s="32" t="s">
        <v>33</v>
      </c>
      <c r="O29" s="32" t="s">
        <v>33</v>
      </c>
      <c r="P29" s="32" t="s">
        <v>33</v>
      </c>
      <c r="Q29" s="32" t="s">
        <v>33</v>
      </c>
      <c r="R29" s="32" t="s">
        <v>33</v>
      </c>
      <c r="S29" s="64"/>
    </row>
    <row r="30" spans="1:19" ht="18" customHeight="1">
      <c r="A30" s="50"/>
      <c r="B30" s="45"/>
      <c r="C30" s="46"/>
      <c r="D30" s="61" t="s">
        <v>85</v>
      </c>
      <c r="E30" s="62"/>
      <c r="F30" s="63"/>
      <c r="G30" s="25" t="s">
        <v>86</v>
      </c>
      <c r="H30" s="32"/>
      <c r="I30" s="32"/>
      <c r="J30" s="32"/>
      <c r="K30" s="32"/>
      <c r="L30" s="32"/>
      <c r="M30" s="32" t="s">
        <v>33</v>
      </c>
      <c r="N30" s="32" t="s">
        <v>33</v>
      </c>
      <c r="O30" s="32" t="s">
        <v>33</v>
      </c>
      <c r="P30" s="32" t="s">
        <v>33</v>
      </c>
      <c r="Q30" s="32" t="s">
        <v>33</v>
      </c>
      <c r="R30" s="32" t="s">
        <v>33</v>
      </c>
      <c r="S30" s="64"/>
    </row>
    <row r="31" spans="1:19" ht="18" customHeight="1">
      <c r="A31" s="50"/>
      <c r="B31" s="45"/>
      <c r="C31" s="46"/>
      <c r="D31" s="41" t="s">
        <v>87</v>
      </c>
      <c r="E31" s="41"/>
      <c r="F31" s="41"/>
      <c r="G31" s="25" t="s">
        <v>88</v>
      </c>
      <c r="H31" s="32"/>
      <c r="I31" s="32"/>
      <c r="J31" s="32"/>
      <c r="K31" s="32"/>
      <c r="L31" s="32"/>
      <c r="M31" s="32" t="s">
        <v>33</v>
      </c>
      <c r="N31" s="32" t="s">
        <v>33</v>
      </c>
      <c r="O31" s="32" t="s">
        <v>33</v>
      </c>
      <c r="P31" s="32" t="s">
        <v>33</v>
      </c>
      <c r="Q31" s="32" t="s">
        <v>33</v>
      </c>
      <c r="R31" s="32" t="s">
        <v>33</v>
      </c>
      <c r="S31" s="64"/>
    </row>
    <row r="32" spans="1:19" ht="18" customHeight="1">
      <c r="A32" s="50"/>
      <c r="B32" s="47"/>
      <c r="C32" s="48"/>
      <c r="D32" s="41" t="s">
        <v>89</v>
      </c>
      <c r="E32" s="41"/>
      <c r="F32" s="41"/>
      <c r="G32" s="41"/>
      <c r="H32" s="32">
        <v>8</v>
      </c>
      <c r="I32" s="32">
        <v>128</v>
      </c>
      <c r="J32" s="32">
        <v>128</v>
      </c>
      <c r="K32" s="32">
        <f>SUM(K26:K31)</f>
        <v>0</v>
      </c>
      <c r="L32" s="32" t="s">
        <v>166</v>
      </c>
      <c r="M32" s="32"/>
      <c r="N32" s="32"/>
      <c r="O32" s="32"/>
      <c r="P32" s="32"/>
      <c r="Q32" s="32"/>
      <c r="R32" s="32"/>
      <c r="S32" s="35" t="s">
        <v>90</v>
      </c>
    </row>
    <row r="33" spans="1:19" ht="18" customHeight="1">
      <c r="A33" s="51"/>
      <c r="B33" s="61" t="s">
        <v>91</v>
      </c>
      <c r="C33" s="62"/>
      <c r="D33" s="62"/>
      <c r="E33" s="62"/>
      <c r="F33" s="62"/>
      <c r="G33" s="63"/>
      <c r="H33" s="32">
        <f>H32+H25</f>
        <v>51</v>
      </c>
      <c r="I33" s="32">
        <f>I32+I25</f>
        <v>940</v>
      </c>
      <c r="J33" s="32">
        <f>J32+J25</f>
        <v>666</v>
      </c>
      <c r="K33" s="32">
        <f>K32+K25</f>
        <v>274</v>
      </c>
      <c r="L33" s="32"/>
      <c r="M33" s="32">
        <f>M25</f>
        <v>18</v>
      </c>
      <c r="N33" s="32">
        <f>N25</f>
        <v>16</v>
      </c>
      <c r="O33" s="32">
        <f>O25</f>
        <v>2</v>
      </c>
      <c r="P33" s="32">
        <f>P25</f>
        <v>2</v>
      </c>
      <c r="Q33" s="32">
        <f>Q25</f>
        <v>0</v>
      </c>
      <c r="R33" s="32"/>
      <c r="S33" s="35" t="s">
        <v>172</v>
      </c>
    </row>
    <row r="34" spans="1:19" ht="18" customHeight="1">
      <c r="A34" s="41" t="s">
        <v>92</v>
      </c>
      <c r="B34" s="41" t="s">
        <v>93</v>
      </c>
      <c r="C34" s="41" t="s">
        <v>94</v>
      </c>
      <c r="D34" s="49" t="s">
        <v>167</v>
      </c>
      <c r="E34" s="32" t="s">
        <v>31</v>
      </c>
      <c r="F34" s="32">
        <v>209804001</v>
      </c>
      <c r="G34" s="25" t="s">
        <v>95</v>
      </c>
      <c r="H34" s="32">
        <v>1</v>
      </c>
      <c r="I34" s="32">
        <v>20</v>
      </c>
      <c r="J34" s="32">
        <v>20</v>
      </c>
      <c r="K34" s="32">
        <v>0</v>
      </c>
      <c r="L34" s="32" t="s">
        <v>29</v>
      </c>
      <c r="M34" s="32" t="s">
        <v>33</v>
      </c>
      <c r="N34" s="32"/>
      <c r="O34" s="32"/>
      <c r="P34" s="32"/>
      <c r="Q34" s="32"/>
      <c r="R34" s="32"/>
      <c r="S34" s="35"/>
    </row>
    <row r="35" spans="1:19" ht="18" customHeight="1">
      <c r="A35" s="41"/>
      <c r="B35" s="41"/>
      <c r="C35" s="41"/>
      <c r="D35" s="50"/>
      <c r="E35" s="32" t="s">
        <v>46</v>
      </c>
      <c r="F35" s="32">
        <v>201904001</v>
      </c>
      <c r="G35" s="25" t="s">
        <v>168</v>
      </c>
      <c r="H35" s="32">
        <v>3</v>
      </c>
      <c r="I35" s="32">
        <v>56</v>
      </c>
      <c r="J35" s="32">
        <v>32</v>
      </c>
      <c r="K35" s="32">
        <v>24</v>
      </c>
      <c r="L35" s="32" t="s">
        <v>36</v>
      </c>
      <c r="M35" s="32" t="s">
        <v>171</v>
      </c>
      <c r="N35" s="32"/>
      <c r="O35" s="32"/>
      <c r="P35" s="32"/>
      <c r="Q35" s="32"/>
      <c r="R35" s="32"/>
      <c r="S35" s="35"/>
    </row>
    <row r="36" spans="1:19" ht="18" customHeight="1">
      <c r="A36" s="41"/>
      <c r="B36" s="41"/>
      <c r="C36" s="41"/>
      <c r="D36" s="50"/>
      <c r="E36" s="32" t="s">
        <v>46</v>
      </c>
      <c r="F36" s="32">
        <v>201904002</v>
      </c>
      <c r="G36" s="25" t="s">
        <v>169</v>
      </c>
      <c r="H36" s="32">
        <v>2</v>
      </c>
      <c r="I36" s="32">
        <v>32</v>
      </c>
      <c r="J36" s="32">
        <v>24</v>
      </c>
      <c r="K36" s="32">
        <v>8</v>
      </c>
      <c r="L36" s="32" t="s">
        <v>36</v>
      </c>
      <c r="M36" s="32" t="s">
        <v>60</v>
      </c>
      <c r="N36" s="32"/>
      <c r="O36" s="32"/>
      <c r="P36" s="32"/>
      <c r="Q36" s="32"/>
      <c r="R36" s="32"/>
      <c r="S36" s="35"/>
    </row>
    <row r="37" spans="1:19" ht="18" customHeight="1">
      <c r="A37" s="41"/>
      <c r="B37" s="41"/>
      <c r="C37" s="41" t="s">
        <v>96</v>
      </c>
      <c r="D37" s="41"/>
      <c r="E37" s="41"/>
      <c r="F37" s="41"/>
      <c r="G37" s="41"/>
      <c r="H37" s="32">
        <f>SUM(H34:H36)</f>
        <v>6</v>
      </c>
      <c r="I37" s="32">
        <f>SUM(I34:I36)</f>
        <v>108</v>
      </c>
      <c r="J37" s="32">
        <f>SUM(J34:J36)</f>
        <v>76</v>
      </c>
      <c r="K37" s="32">
        <f>SUM(K34:K36)</f>
        <v>32</v>
      </c>
      <c r="L37" s="32"/>
      <c r="M37" s="32">
        <v>6</v>
      </c>
      <c r="N37" s="32">
        <v>0</v>
      </c>
      <c r="O37" s="32">
        <f>SUM(O34:O36)</f>
        <v>0</v>
      </c>
      <c r="P37" s="32">
        <f>SUM(P34:P36)</f>
        <v>0</v>
      </c>
      <c r="Q37" s="32">
        <f>SUM(Q34:Q36)</f>
        <v>0</v>
      </c>
      <c r="R37" s="32"/>
      <c r="S37" s="35" t="s">
        <v>252</v>
      </c>
    </row>
    <row r="38" spans="1:19" ht="18" customHeight="1">
      <c r="A38" s="41"/>
      <c r="B38" s="49" t="s">
        <v>98</v>
      </c>
      <c r="C38" s="49" t="s">
        <v>94</v>
      </c>
      <c r="D38" s="49" t="s">
        <v>188</v>
      </c>
      <c r="E38" s="32" t="s">
        <v>46</v>
      </c>
      <c r="F38" s="32">
        <v>201904301</v>
      </c>
      <c r="G38" s="25" t="s">
        <v>174</v>
      </c>
      <c r="H38" s="32">
        <v>2</v>
      </c>
      <c r="I38" s="32">
        <v>36</v>
      </c>
      <c r="J38" s="32">
        <v>16</v>
      </c>
      <c r="K38" s="32">
        <v>20</v>
      </c>
      <c r="L38" s="32" t="s">
        <v>36</v>
      </c>
      <c r="M38" s="32" t="s">
        <v>175</v>
      </c>
      <c r="N38" s="32"/>
      <c r="O38" s="32"/>
      <c r="P38" s="32"/>
      <c r="Q38" s="32"/>
      <c r="R38" s="32"/>
      <c r="S38" s="35"/>
    </row>
    <row r="39" spans="1:19" ht="18" customHeight="1">
      <c r="A39" s="41"/>
      <c r="B39" s="50"/>
      <c r="C39" s="50"/>
      <c r="D39" s="50"/>
      <c r="E39" s="32" t="s">
        <v>46</v>
      </c>
      <c r="F39" s="32">
        <v>201904302</v>
      </c>
      <c r="G39" s="25" t="s">
        <v>221</v>
      </c>
      <c r="H39" s="32">
        <v>3</v>
      </c>
      <c r="I39" s="32">
        <v>52</v>
      </c>
      <c r="J39" s="32">
        <v>30</v>
      </c>
      <c r="K39" s="32">
        <v>22</v>
      </c>
      <c r="L39" s="32" t="s">
        <v>36</v>
      </c>
      <c r="M39" s="32"/>
      <c r="N39" s="32" t="s">
        <v>176</v>
      </c>
      <c r="O39" s="32"/>
      <c r="P39" s="32"/>
      <c r="Q39" s="32"/>
      <c r="R39" s="32"/>
      <c r="S39" s="35"/>
    </row>
    <row r="40" spans="1:19" ht="18" customHeight="1">
      <c r="A40" s="41"/>
      <c r="B40" s="50"/>
      <c r="C40" s="50"/>
      <c r="D40" s="50"/>
      <c r="E40" s="32" t="s">
        <v>46</v>
      </c>
      <c r="F40" s="32">
        <v>201904303</v>
      </c>
      <c r="G40" s="25" t="s">
        <v>177</v>
      </c>
      <c r="H40" s="32">
        <v>3</v>
      </c>
      <c r="I40" s="32">
        <v>48</v>
      </c>
      <c r="J40" s="32">
        <v>30</v>
      </c>
      <c r="K40" s="32">
        <v>18</v>
      </c>
      <c r="L40" s="32" t="s">
        <v>36</v>
      </c>
      <c r="M40" s="32"/>
      <c r="N40" s="32" t="s">
        <v>178</v>
      </c>
      <c r="O40" s="32"/>
      <c r="P40" s="32"/>
      <c r="Q40" s="32"/>
      <c r="R40" s="32"/>
      <c r="S40" s="35"/>
    </row>
    <row r="41" spans="1:19" ht="18" customHeight="1">
      <c r="A41" s="41"/>
      <c r="B41" s="50"/>
      <c r="C41" s="50"/>
      <c r="D41" s="50"/>
      <c r="E41" s="32" t="s">
        <v>46</v>
      </c>
      <c r="F41" s="32">
        <v>201904304</v>
      </c>
      <c r="G41" s="25" t="s">
        <v>179</v>
      </c>
      <c r="H41" s="32">
        <v>3</v>
      </c>
      <c r="I41" s="32">
        <v>56</v>
      </c>
      <c r="J41" s="32">
        <v>30</v>
      </c>
      <c r="K41" s="32">
        <v>26</v>
      </c>
      <c r="L41" s="32" t="s">
        <v>36</v>
      </c>
      <c r="M41" s="32"/>
      <c r="N41" s="32"/>
      <c r="O41" s="32" t="s">
        <v>64</v>
      </c>
      <c r="P41" s="32"/>
      <c r="Q41" s="32"/>
      <c r="R41" s="32"/>
      <c r="S41" s="35"/>
    </row>
    <row r="42" spans="1:19" ht="18" customHeight="1">
      <c r="A42" s="41"/>
      <c r="B42" s="50"/>
      <c r="C42" s="50"/>
      <c r="D42" s="50"/>
      <c r="E42" s="32" t="s">
        <v>46</v>
      </c>
      <c r="F42" s="32">
        <v>201904305</v>
      </c>
      <c r="G42" s="25" t="s">
        <v>180</v>
      </c>
      <c r="H42" s="32">
        <v>3</v>
      </c>
      <c r="I42" s="32">
        <v>52</v>
      </c>
      <c r="J42" s="32">
        <v>20</v>
      </c>
      <c r="K42" s="32">
        <v>32</v>
      </c>
      <c r="L42" s="32" t="s">
        <v>36</v>
      </c>
      <c r="M42" s="32"/>
      <c r="N42" s="32"/>
      <c r="O42" s="32" t="s">
        <v>176</v>
      </c>
      <c r="P42" s="32"/>
      <c r="Q42" s="32"/>
      <c r="R42" s="32"/>
      <c r="S42" s="35"/>
    </row>
    <row r="43" spans="1:19" ht="18" customHeight="1">
      <c r="A43" s="41"/>
      <c r="B43" s="50"/>
      <c r="C43" s="50"/>
      <c r="D43" s="50"/>
      <c r="E43" s="32" t="s">
        <v>46</v>
      </c>
      <c r="F43" s="32">
        <v>201904306</v>
      </c>
      <c r="G43" s="25" t="s">
        <v>181</v>
      </c>
      <c r="H43" s="32">
        <v>3</v>
      </c>
      <c r="I43" s="32">
        <v>48</v>
      </c>
      <c r="J43" s="32">
        <v>24</v>
      </c>
      <c r="K43" s="32">
        <v>24</v>
      </c>
      <c r="L43" s="32" t="s">
        <v>36</v>
      </c>
      <c r="M43" s="32"/>
      <c r="N43" s="32"/>
      <c r="O43" s="32" t="s">
        <v>178</v>
      </c>
      <c r="P43" s="32"/>
      <c r="Q43" s="32"/>
      <c r="R43" s="32"/>
      <c r="S43" s="35"/>
    </row>
    <row r="44" spans="1:19" ht="18" customHeight="1">
      <c r="A44" s="41"/>
      <c r="B44" s="50"/>
      <c r="C44" s="50"/>
      <c r="D44" s="50"/>
      <c r="E44" s="32" t="s">
        <v>46</v>
      </c>
      <c r="F44" s="23">
        <v>201906301</v>
      </c>
      <c r="G44" s="25" t="s">
        <v>189</v>
      </c>
      <c r="H44" s="23">
        <v>2</v>
      </c>
      <c r="I44" s="23">
        <v>36</v>
      </c>
      <c r="J44" s="23">
        <v>18</v>
      </c>
      <c r="K44" s="23">
        <v>18</v>
      </c>
      <c r="L44" s="23" t="s">
        <v>36</v>
      </c>
      <c r="M44" s="23"/>
      <c r="N44" s="23"/>
      <c r="O44" s="23" t="s">
        <v>175</v>
      </c>
      <c r="P44" s="23"/>
      <c r="Q44" s="23"/>
      <c r="R44" s="23"/>
      <c r="S44" s="35"/>
    </row>
    <row r="45" spans="1:19" ht="18" customHeight="1">
      <c r="A45" s="41"/>
      <c r="B45" s="50"/>
      <c r="C45" s="50"/>
      <c r="D45" s="50"/>
      <c r="E45" s="32" t="s">
        <v>46</v>
      </c>
      <c r="F45" s="32">
        <v>201904307</v>
      </c>
      <c r="G45" s="25" t="s">
        <v>182</v>
      </c>
      <c r="H45" s="32">
        <v>3</v>
      </c>
      <c r="I45" s="32">
        <v>48</v>
      </c>
      <c r="J45" s="32">
        <v>24</v>
      </c>
      <c r="K45" s="32">
        <v>24</v>
      </c>
      <c r="L45" s="32" t="s">
        <v>36</v>
      </c>
      <c r="M45" s="32"/>
      <c r="N45" s="32"/>
      <c r="O45" s="32"/>
      <c r="P45" s="32" t="s">
        <v>37</v>
      </c>
      <c r="Q45" s="32"/>
      <c r="R45" s="32"/>
      <c r="S45" s="35"/>
    </row>
    <row r="46" spans="1:19" ht="18" customHeight="1">
      <c r="A46" s="41"/>
      <c r="B46" s="50"/>
      <c r="C46" s="50"/>
      <c r="D46" s="50"/>
      <c r="E46" s="32" t="s">
        <v>46</v>
      </c>
      <c r="F46" s="32">
        <v>201904308</v>
      </c>
      <c r="G46" s="25" t="s">
        <v>183</v>
      </c>
      <c r="H46" s="32">
        <v>2</v>
      </c>
      <c r="I46" s="32">
        <v>36</v>
      </c>
      <c r="J46" s="32">
        <v>20</v>
      </c>
      <c r="K46" s="32">
        <v>16</v>
      </c>
      <c r="L46" s="32" t="s">
        <v>36</v>
      </c>
      <c r="M46" s="32"/>
      <c r="N46" s="32"/>
      <c r="O46" s="32"/>
      <c r="P46" s="32" t="s">
        <v>175</v>
      </c>
      <c r="Q46" s="32"/>
      <c r="R46" s="32"/>
      <c r="S46" s="35"/>
    </row>
    <row r="47" spans="1:19" ht="18" customHeight="1">
      <c r="A47" s="41"/>
      <c r="B47" s="50"/>
      <c r="C47" s="50"/>
      <c r="D47" s="50"/>
      <c r="E47" s="34" t="s">
        <v>46</v>
      </c>
      <c r="F47" s="23">
        <v>201906304</v>
      </c>
      <c r="G47" s="25" t="s">
        <v>194</v>
      </c>
      <c r="H47" s="23">
        <v>2</v>
      </c>
      <c r="I47" s="23">
        <v>36</v>
      </c>
      <c r="J47" s="23">
        <v>20</v>
      </c>
      <c r="K47" s="23">
        <v>16</v>
      </c>
      <c r="L47" s="23" t="s">
        <v>29</v>
      </c>
      <c r="M47" s="23"/>
      <c r="N47" s="23"/>
      <c r="O47" s="23"/>
      <c r="P47" s="23" t="s">
        <v>175</v>
      </c>
      <c r="Q47" s="23"/>
      <c r="R47" s="23"/>
      <c r="S47" s="35"/>
    </row>
    <row r="48" spans="1:19" ht="18" customHeight="1">
      <c r="A48" s="41"/>
      <c r="B48" s="50"/>
      <c r="C48" s="50"/>
      <c r="D48" s="50"/>
      <c r="E48" s="32" t="s">
        <v>46</v>
      </c>
      <c r="F48" s="32">
        <v>201904311</v>
      </c>
      <c r="G48" s="25" t="s">
        <v>184</v>
      </c>
      <c r="H48" s="32">
        <v>3</v>
      </c>
      <c r="I48" s="32">
        <v>48</v>
      </c>
      <c r="J48" s="32">
        <v>18</v>
      </c>
      <c r="K48" s="32">
        <v>30</v>
      </c>
      <c r="L48" s="32" t="s">
        <v>36</v>
      </c>
      <c r="M48" s="32"/>
      <c r="N48" s="32"/>
      <c r="O48" s="32"/>
      <c r="P48" s="32"/>
      <c r="Q48" s="32" t="s">
        <v>185</v>
      </c>
      <c r="R48" s="32"/>
      <c r="S48" s="35"/>
    </row>
    <row r="49" spans="1:19" ht="33" customHeight="1">
      <c r="A49" s="41"/>
      <c r="B49" s="50"/>
      <c r="C49" s="50"/>
      <c r="D49" s="50"/>
      <c r="E49" s="32" t="s">
        <v>52</v>
      </c>
      <c r="F49" s="32">
        <v>201904312</v>
      </c>
      <c r="G49" s="81" t="s">
        <v>186</v>
      </c>
      <c r="H49" s="32">
        <v>8</v>
      </c>
      <c r="I49" s="32">
        <v>160</v>
      </c>
      <c r="J49" s="32">
        <v>0</v>
      </c>
      <c r="K49" s="32">
        <v>160</v>
      </c>
      <c r="L49" s="32" t="s">
        <v>29</v>
      </c>
      <c r="M49" s="32"/>
      <c r="N49" s="32"/>
      <c r="O49" s="32"/>
      <c r="P49" s="32"/>
      <c r="Q49" s="32" t="s">
        <v>245</v>
      </c>
      <c r="R49" s="32"/>
      <c r="S49" s="35" t="s">
        <v>248</v>
      </c>
    </row>
    <row r="50" spans="1:19" ht="18" customHeight="1">
      <c r="A50" s="41"/>
      <c r="B50" s="50"/>
      <c r="C50" s="50"/>
      <c r="D50" s="50"/>
      <c r="E50" s="32" t="s">
        <v>52</v>
      </c>
      <c r="F50" s="32" t="s">
        <v>99</v>
      </c>
      <c r="G50" s="81" t="s">
        <v>100</v>
      </c>
      <c r="H50" s="32">
        <v>12</v>
      </c>
      <c r="I50" s="32">
        <v>360</v>
      </c>
      <c r="J50" s="32">
        <v>0</v>
      </c>
      <c r="K50" s="32">
        <v>360</v>
      </c>
      <c r="L50" s="32" t="s">
        <v>29</v>
      </c>
      <c r="M50" s="32"/>
      <c r="N50" s="32"/>
      <c r="O50" s="32"/>
      <c r="P50" s="32"/>
      <c r="Q50" s="32"/>
      <c r="R50" s="32" t="s">
        <v>33</v>
      </c>
      <c r="S50" s="35"/>
    </row>
    <row r="51" spans="1:19" ht="18" customHeight="1">
      <c r="A51" s="41"/>
      <c r="B51" s="50"/>
      <c r="C51" s="50"/>
      <c r="D51" s="51"/>
      <c r="E51" s="32" t="s">
        <v>52</v>
      </c>
      <c r="F51" s="32" t="s">
        <v>101</v>
      </c>
      <c r="G51" s="81" t="s">
        <v>102</v>
      </c>
      <c r="H51" s="32">
        <v>4</v>
      </c>
      <c r="I51" s="32">
        <v>120</v>
      </c>
      <c r="J51" s="32">
        <v>0</v>
      </c>
      <c r="K51" s="32">
        <v>120</v>
      </c>
      <c r="L51" s="32" t="s">
        <v>29</v>
      </c>
      <c r="M51" s="32"/>
      <c r="N51" s="32"/>
      <c r="O51" s="32"/>
      <c r="P51" s="32"/>
      <c r="Q51" s="32" t="s">
        <v>33</v>
      </c>
      <c r="R51" s="32"/>
      <c r="S51" s="35" t="s">
        <v>103</v>
      </c>
    </row>
    <row r="52" spans="1:19" ht="18" customHeight="1">
      <c r="A52" s="41"/>
      <c r="B52" s="50"/>
      <c r="C52" s="51"/>
      <c r="D52" s="61" t="s">
        <v>104</v>
      </c>
      <c r="E52" s="62"/>
      <c r="F52" s="62"/>
      <c r="G52" s="63"/>
      <c r="H52" s="32">
        <f>SUM(H38:H51)</f>
        <v>53</v>
      </c>
      <c r="I52" s="32">
        <f t="shared" ref="I52:K52" si="3">SUM(I38:I51)</f>
        <v>1136</v>
      </c>
      <c r="J52" s="32">
        <f t="shared" si="3"/>
        <v>250</v>
      </c>
      <c r="K52" s="32">
        <f t="shared" si="3"/>
        <v>886</v>
      </c>
      <c r="L52" s="32"/>
      <c r="M52" s="32">
        <v>3</v>
      </c>
      <c r="N52" s="32">
        <v>7</v>
      </c>
      <c r="O52" s="32">
        <v>16</v>
      </c>
      <c r="P52" s="32">
        <v>10</v>
      </c>
      <c r="Q52" s="32">
        <v>6</v>
      </c>
      <c r="R52" s="32"/>
      <c r="S52" s="35" t="s">
        <v>249</v>
      </c>
    </row>
    <row r="53" spans="1:19" ht="18" customHeight="1">
      <c r="A53" s="41"/>
      <c r="B53" s="50"/>
      <c r="C53" s="49" t="s">
        <v>105</v>
      </c>
      <c r="D53" s="41" t="s">
        <v>241</v>
      </c>
      <c r="E53" s="34" t="s">
        <v>46</v>
      </c>
      <c r="F53" s="23">
        <v>201905301</v>
      </c>
      <c r="G53" s="25" t="s">
        <v>190</v>
      </c>
      <c r="H53" s="23">
        <v>3</v>
      </c>
      <c r="I53" s="23">
        <v>48</v>
      </c>
      <c r="J53" s="23">
        <v>30</v>
      </c>
      <c r="K53" s="23">
        <v>18</v>
      </c>
      <c r="L53" s="23" t="s">
        <v>36</v>
      </c>
      <c r="M53" s="23"/>
      <c r="N53" s="23"/>
      <c r="O53" s="23" t="s">
        <v>178</v>
      </c>
      <c r="P53" s="23"/>
      <c r="Q53" s="23"/>
      <c r="R53" s="23"/>
      <c r="S53" s="24" t="s">
        <v>191</v>
      </c>
    </row>
    <row r="54" spans="1:19" ht="18" customHeight="1">
      <c r="A54" s="41"/>
      <c r="B54" s="50"/>
      <c r="C54" s="50"/>
      <c r="D54" s="41"/>
      <c r="E54" s="34" t="s">
        <v>46</v>
      </c>
      <c r="F54" s="23">
        <v>201905302</v>
      </c>
      <c r="G54" s="25" t="s">
        <v>192</v>
      </c>
      <c r="H54" s="23">
        <v>1</v>
      </c>
      <c r="I54" s="23">
        <v>16</v>
      </c>
      <c r="J54" s="23">
        <v>8</v>
      </c>
      <c r="K54" s="23">
        <v>8</v>
      </c>
      <c r="L54" s="23" t="s">
        <v>29</v>
      </c>
      <c r="M54" s="23"/>
      <c r="N54" s="23"/>
      <c r="O54" s="23" t="s">
        <v>215</v>
      </c>
      <c r="P54" s="23"/>
      <c r="Q54" s="23"/>
      <c r="R54" s="23"/>
      <c r="S54" s="24" t="s">
        <v>191</v>
      </c>
    </row>
    <row r="55" spans="1:19" ht="18" customHeight="1">
      <c r="A55" s="41"/>
      <c r="B55" s="50"/>
      <c r="C55" s="50"/>
      <c r="D55" s="41"/>
      <c r="E55" s="34" t="s">
        <v>46</v>
      </c>
      <c r="F55" s="23">
        <v>201906302</v>
      </c>
      <c r="G55" s="25" t="s">
        <v>193</v>
      </c>
      <c r="H55" s="23">
        <v>2</v>
      </c>
      <c r="I55" s="23">
        <v>36</v>
      </c>
      <c r="J55" s="23">
        <v>20</v>
      </c>
      <c r="K55" s="23">
        <v>16</v>
      </c>
      <c r="L55" s="23" t="s">
        <v>36</v>
      </c>
      <c r="M55" s="23"/>
      <c r="N55" s="23"/>
      <c r="O55" s="23"/>
      <c r="P55" s="23" t="s">
        <v>175</v>
      </c>
      <c r="Q55" s="23"/>
      <c r="R55" s="23"/>
      <c r="S55" s="24"/>
    </row>
    <row r="56" spans="1:19" ht="18" customHeight="1">
      <c r="A56" s="41"/>
      <c r="B56" s="50"/>
      <c r="C56" s="50"/>
      <c r="D56" s="41"/>
      <c r="E56" s="34" t="s">
        <v>46</v>
      </c>
      <c r="F56" s="23">
        <v>201906307</v>
      </c>
      <c r="G56" s="25" t="s">
        <v>214</v>
      </c>
      <c r="H56" s="23">
        <v>2</v>
      </c>
      <c r="I56" s="23">
        <v>32</v>
      </c>
      <c r="J56" s="23">
        <v>20</v>
      </c>
      <c r="K56" s="23">
        <v>12</v>
      </c>
      <c r="L56" s="23" t="s">
        <v>29</v>
      </c>
      <c r="M56" s="23"/>
      <c r="N56" s="23"/>
      <c r="O56" s="23"/>
      <c r="P56" s="23" t="s">
        <v>60</v>
      </c>
      <c r="Q56" s="23"/>
      <c r="R56" s="23"/>
      <c r="S56" s="24"/>
    </row>
    <row r="57" spans="1:19" ht="18" customHeight="1">
      <c r="A57" s="41"/>
      <c r="B57" s="50"/>
      <c r="C57" s="50"/>
      <c r="D57" s="41"/>
      <c r="E57" s="34" t="s">
        <v>216</v>
      </c>
      <c r="F57" s="23">
        <v>201906309</v>
      </c>
      <c r="G57" s="25" t="s">
        <v>218</v>
      </c>
      <c r="H57" s="23">
        <v>1</v>
      </c>
      <c r="I57" s="23">
        <v>16</v>
      </c>
      <c r="J57" s="23">
        <v>8</v>
      </c>
      <c r="K57" s="23">
        <v>8</v>
      </c>
      <c r="L57" s="23" t="s">
        <v>219</v>
      </c>
      <c r="M57" s="23"/>
      <c r="N57" s="23"/>
      <c r="O57" s="23"/>
      <c r="P57" s="23" t="s">
        <v>215</v>
      </c>
      <c r="Q57" s="23"/>
      <c r="R57" s="23"/>
      <c r="S57" s="24"/>
    </row>
    <row r="58" spans="1:19" ht="18" customHeight="1">
      <c r="A58" s="41"/>
      <c r="B58" s="50"/>
      <c r="C58" s="50"/>
      <c r="D58" s="41"/>
      <c r="E58" s="34" t="s">
        <v>46</v>
      </c>
      <c r="F58" s="23">
        <v>201906305</v>
      </c>
      <c r="G58" s="25" t="s">
        <v>195</v>
      </c>
      <c r="H58" s="23">
        <v>2</v>
      </c>
      <c r="I58" s="23">
        <v>32</v>
      </c>
      <c r="J58" s="23">
        <v>20</v>
      </c>
      <c r="K58" s="23">
        <v>12</v>
      </c>
      <c r="L58" s="23" t="s">
        <v>36</v>
      </c>
      <c r="M58" s="23"/>
      <c r="N58" s="23"/>
      <c r="O58" s="23"/>
      <c r="P58" s="23"/>
      <c r="Q58" s="23" t="s">
        <v>196</v>
      </c>
      <c r="R58" s="23"/>
      <c r="S58" s="24"/>
    </row>
    <row r="59" spans="1:19" ht="18" customHeight="1">
      <c r="A59" s="41"/>
      <c r="B59" s="50"/>
      <c r="C59" s="50"/>
      <c r="D59" s="41"/>
      <c r="E59" s="34" t="s">
        <v>216</v>
      </c>
      <c r="F59" s="23">
        <v>201906311</v>
      </c>
      <c r="G59" s="25" t="s">
        <v>217</v>
      </c>
      <c r="H59" s="23">
        <v>1</v>
      </c>
      <c r="I59" s="23">
        <v>16</v>
      </c>
      <c r="J59" s="23">
        <v>8</v>
      </c>
      <c r="K59" s="23">
        <v>8</v>
      </c>
      <c r="L59" s="23" t="s">
        <v>244</v>
      </c>
      <c r="M59" s="23"/>
      <c r="N59" s="23"/>
      <c r="O59" s="23"/>
      <c r="P59" s="23"/>
      <c r="Q59" s="23" t="s">
        <v>215</v>
      </c>
      <c r="R59" s="23"/>
      <c r="S59" s="24"/>
    </row>
    <row r="60" spans="1:19" ht="17.55" customHeight="1">
      <c r="A60" s="41"/>
      <c r="B60" s="50"/>
      <c r="C60" s="50"/>
      <c r="D60" s="41" t="s">
        <v>240</v>
      </c>
      <c r="E60" s="34" t="s">
        <v>46</v>
      </c>
      <c r="F60" s="23">
        <v>201906306</v>
      </c>
      <c r="G60" s="25" t="s">
        <v>197</v>
      </c>
      <c r="H60" s="23">
        <v>2</v>
      </c>
      <c r="I60" s="23">
        <v>32</v>
      </c>
      <c r="J60" s="23">
        <v>20</v>
      </c>
      <c r="K60" s="23">
        <v>12</v>
      </c>
      <c r="L60" s="23" t="s">
        <v>29</v>
      </c>
      <c r="M60" s="23"/>
      <c r="N60" s="23"/>
      <c r="O60" s="23"/>
      <c r="P60" s="23"/>
      <c r="Q60" s="23" t="s">
        <v>196</v>
      </c>
      <c r="R60" s="23"/>
      <c r="S60" s="24"/>
    </row>
    <row r="61" spans="1:19" ht="18" customHeight="1">
      <c r="A61" s="41"/>
      <c r="B61" s="50"/>
      <c r="C61" s="50"/>
      <c r="D61" s="41"/>
      <c r="E61" s="32" t="s">
        <v>46</v>
      </c>
      <c r="F61" s="32">
        <v>201904003</v>
      </c>
      <c r="G61" s="25" t="s">
        <v>170</v>
      </c>
      <c r="H61" s="32">
        <v>2</v>
      </c>
      <c r="I61" s="32">
        <v>32</v>
      </c>
      <c r="J61" s="32">
        <v>20</v>
      </c>
      <c r="K61" s="32">
        <v>12</v>
      </c>
      <c r="L61" s="32" t="s">
        <v>243</v>
      </c>
      <c r="M61" s="32"/>
      <c r="N61" s="32" t="s">
        <v>246</v>
      </c>
      <c r="O61" s="23"/>
      <c r="P61" s="23"/>
      <c r="Q61" s="23"/>
      <c r="R61" s="23"/>
      <c r="S61" s="24"/>
    </row>
    <row r="62" spans="1:19" ht="18" customHeight="1">
      <c r="A62" s="41"/>
      <c r="B62" s="50"/>
      <c r="C62" s="50"/>
      <c r="D62" s="41"/>
      <c r="E62" s="34" t="s">
        <v>46</v>
      </c>
      <c r="F62" s="23">
        <v>201906104</v>
      </c>
      <c r="G62" s="25" t="s">
        <v>198</v>
      </c>
      <c r="H62" s="23">
        <v>2</v>
      </c>
      <c r="I62" s="23">
        <v>32</v>
      </c>
      <c r="J62" s="23">
        <v>20</v>
      </c>
      <c r="K62" s="23">
        <v>12</v>
      </c>
      <c r="L62" s="23" t="s">
        <v>29</v>
      </c>
      <c r="M62" s="23"/>
      <c r="N62" s="23"/>
      <c r="O62" s="23" t="s">
        <v>60</v>
      </c>
      <c r="P62" s="23"/>
      <c r="Q62" s="23"/>
      <c r="R62" s="34"/>
      <c r="S62" s="24"/>
    </row>
    <row r="63" spans="1:19" ht="32.4" customHeight="1">
      <c r="A63" s="41"/>
      <c r="B63" s="50"/>
      <c r="C63" s="50"/>
      <c r="D63" s="41"/>
      <c r="E63" s="34" t="s">
        <v>46</v>
      </c>
      <c r="F63" s="23">
        <v>201906308</v>
      </c>
      <c r="G63" s="25" t="s">
        <v>220</v>
      </c>
      <c r="H63" s="23">
        <v>1</v>
      </c>
      <c r="I63" s="23">
        <v>16</v>
      </c>
      <c r="J63" s="23">
        <v>8</v>
      </c>
      <c r="K63" s="23">
        <v>8</v>
      </c>
      <c r="L63" s="23" t="s">
        <v>219</v>
      </c>
      <c r="M63" s="23"/>
      <c r="N63" s="23"/>
      <c r="O63" s="23"/>
      <c r="P63" s="23" t="s">
        <v>215</v>
      </c>
      <c r="Q63" s="23"/>
      <c r="R63" s="34"/>
      <c r="S63" s="24"/>
    </row>
    <row r="64" spans="1:19" ht="18" customHeight="1">
      <c r="A64" s="41"/>
      <c r="B64" s="50"/>
      <c r="C64" s="50"/>
      <c r="D64" s="41"/>
      <c r="E64" s="34" t="s">
        <v>46</v>
      </c>
      <c r="F64" s="23">
        <v>201905303</v>
      </c>
      <c r="G64" s="25" t="s">
        <v>199</v>
      </c>
      <c r="H64" s="23">
        <v>2</v>
      </c>
      <c r="I64" s="23">
        <v>32</v>
      </c>
      <c r="J64" s="23">
        <v>12</v>
      </c>
      <c r="K64" s="23">
        <v>20</v>
      </c>
      <c r="L64" s="23" t="s">
        <v>29</v>
      </c>
      <c r="M64" s="23"/>
      <c r="N64" s="23"/>
      <c r="O64" s="23"/>
      <c r="P64" s="23" t="s">
        <v>196</v>
      </c>
      <c r="Q64" s="23"/>
      <c r="R64" s="34"/>
      <c r="S64" s="24" t="s">
        <v>191</v>
      </c>
    </row>
    <row r="65" spans="1:19" ht="18" customHeight="1">
      <c r="A65" s="41"/>
      <c r="B65" s="50"/>
      <c r="C65" s="50"/>
      <c r="D65" s="41"/>
      <c r="E65" s="34" t="s">
        <v>46</v>
      </c>
      <c r="F65" s="23">
        <v>201905304</v>
      </c>
      <c r="G65" s="25" t="s">
        <v>200</v>
      </c>
      <c r="H65" s="23">
        <v>2</v>
      </c>
      <c r="I65" s="23">
        <v>32</v>
      </c>
      <c r="J65" s="23">
        <v>12</v>
      </c>
      <c r="K65" s="23">
        <v>20</v>
      </c>
      <c r="L65" s="23" t="s">
        <v>29</v>
      </c>
      <c r="M65" s="23"/>
      <c r="N65" s="23"/>
      <c r="O65" s="23"/>
      <c r="P65" s="23"/>
      <c r="Q65" s="23" t="s">
        <v>196</v>
      </c>
      <c r="R65" s="34"/>
      <c r="S65" s="24" t="s">
        <v>191</v>
      </c>
    </row>
    <row r="66" spans="1:19" ht="18" customHeight="1">
      <c r="A66" s="41"/>
      <c r="B66" s="50"/>
      <c r="C66" s="50"/>
      <c r="D66" s="41"/>
      <c r="E66" s="34" t="s">
        <v>46</v>
      </c>
      <c r="F66" s="23">
        <v>201906308</v>
      </c>
      <c r="G66" s="25" t="s">
        <v>201</v>
      </c>
      <c r="H66" s="23">
        <v>2</v>
      </c>
      <c r="I66" s="23">
        <v>32</v>
      </c>
      <c r="J66" s="23">
        <v>20</v>
      </c>
      <c r="K66" s="23">
        <v>12</v>
      </c>
      <c r="L66" s="23" t="s">
        <v>29</v>
      </c>
      <c r="M66" s="23"/>
      <c r="N66" s="23"/>
      <c r="O66" s="23"/>
      <c r="P66" s="23"/>
      <c r="Q66" s="23" t="s">
        <v>196</v>
      </c>
      <c r="R66" s="34"/>
      <c r="S66" s="24"/>
    </row>
    <row r="67" spans="1:19" ht="18" customHeight="1">
      <c r="A67" s="41"/>
      <c r="B67" s="50"/>
      <c r="C67" s="50"/>
      <c r="D67" s="41" t="s">
        <v>242</v>
      </c>
      <c r="E67" s="34" t="s">
        <v>52</v>
      </c>
      <c r="F67" s="23">
        <v>201906309</v>
      </c>
      <c r="G67" s="25" t="s">
        <v>202</v>
      </c>
      <c r="H67" s="23">
        <v>3</v>
      </c>
      <c r="I67" s="23">
        <v>60</v>
      </c>
      <c r="J67" s="23">
        <v>0</v>
      </c>
      <c r="K67" s="23">
        <v>60</v>
      </c>
      <c r="L67" s="23" t="s">
        <v>29</v>
      </c>
      <c r="M67" s="25"/>
      <c r="N67" s="25"/>
      <c r="O67" s="25"/>
      <c r="P67" s="34" t="s">
        <v>187</v>
      </c>
      <c r="Q67" s="33"/>
      <c r="R67" s="34"/>
      <c r="S67" s="24"/>
    </row>
    <row r="68" spans="1:19" ht="28.8">
      <c r="A68" s="41"/>
      <c r="B68" s="50"/>
      <c r="C68" s="50"/>
      <c r="D68" s="41"/>
      <c r="E68" s="34" t="s">
        <v>52</v>
      </c>
      <c r="F68" s="23">
        <v>201906111</v>
      </c>
      <c r="G68" s="25" t="s">
        <v>203</v>
      </c>
      <c r="H68" s="23">
        <v>2</v>
      </c>
      <c r="I68" s="23">
        <v>36</v>
      </c>
      <c r="J68" s="23">
        <v>0</v>
      </c>
      <c r="K68" s="23">
        <v>36</v>
      </c>
      <c r="L68" s="23" t="s">
        <v>29</v>
      </c>
      <c r="M68" s="25"/>
      <c r="N68" s="25"/>
      <c r="O68" s="25"/>
      <c r="P68" s="34"/>
      <c r="Q68" s="33"/>
      <c r="R68" s="34"/>
      <c r="S68" s="24" t="s">
        <v>204</v>
      </c>
    </row>
    <row r="69" spans="1:19" ht="28.8">
      <c r="A69" s="41"/>
      <c r="B69" s="50"/>
      <c r="C69" s="50"/>
      <c r="D69" s="41"/>
      <c r="E69" s="34" t="s">
        <v>52</v>
      </c>
      <c r="F69" s="23">
        <v>201906211</v>
      </c>
      <c r="G69" s="25" t="s">
        <v>205</v>
      </c>
      <c r="H69" s="23">
        <v>2</v>
      </c>
      <c r="I69" s="23">
        <v>36</v>
      </c>
      <c r="J69" s="23">
        <v>0</v>
      </c>
      <c r="K69" s="23">
        <v>36</v>
      </c>
      <c r="L69" s="23" t="s">
        <v>29</v>
      </c>
      <c r="M69" s="76"/>
      <c r="N69" s="76"/>
      <c r="O69" s="33"/>
      <c r="P69" s="33"/>
      <c r="Q69" s="33"/>
      <c r="R69" s="34"/>
      <c r="S69" s="24" t="s">
        <v>206</v>
      </c>
    </row>
    <row r="70" spans="1:19" ht="18" customHeight="1">
      <c r="A70" s="41"/>
      <c r="B70" s="50"/>
      <c r="C70" s="50"/>
      <c r="D70" s="41"/>
      <c r="E70" s="34" t="s">
        <v>52</v>
      </c>
      <c r="F70" s="23">
        <v>201906313</v>
      </c>
      <c r="G70" s="25" t="s">
        <v>207</v>
      </c>
      <c r="H70" s="23">
        <v>2</v>
      </c>
      <c r="I70" s="23">
        <v>36</v>
      </c>
      <c r="J70" s="23">
        <v>0</v>
      </c>
      <c r="K70" s="23">
        <v>36</v>
      </c>
      <c r="L70" s="23" t="s">
        <v>29</v>
      </c>
      <c r="M70" s="34"/>
      <c r="N70" s="77" t="s">
        <v>208</v>
      </c>
      <c r="O70" s="78"/>
      <c r="P70" s="34"/>
      <c r="Q70" s="79"/>
      <c r="R70" s="34"/>
      <c r="S70" s="24" t="s">
        <v>209</v>
      </c>
    </row>
    <row r="71" spans="1:19" ht="28.8">
      <c r="A71" s="41"/>
      <c r="B71" s="50"/>
      <c r="C71" s="50"/>
      <c r="D71" s="41"/>
      <c r="E71" s="34" t="s">
        <v>52</v>
      </c>
      <c r="F71" s="23">
        <v>201906314</v>
      </c>
      <c r="G71" s="25" t="s">
        <v>210</v>
      </c>
      <c r="H71" s="23">
        <v>3</v>
      </c>
      <c r="I71" s="23">
        <v>54</v>
      </c>
      <c r="J71" s="23">
        <v>0</v>
      </c>
      <c r="K71" s="23">
        <v>54</v>
      </c>
      <c r="L71" s="23" t="s">
        <v>29</v>
      </c>
      <c r="M71" s="34"/>
      <c r="N71" s="77" t="s">
        <v>208</v>
      </c>
      <c r="O71" s="80"/>
      <c r="P71" s="80"/>
      <c r="Q71" s="78"/>
      <c r="R71" s="34"/>
      <c r="S71" s="24" t="s">
        <v>211</v>
      </c>
    </row>
    <row r="72" spans="1:19" ht="28.8">
      <c r="A72" s="41"/>
      <c r="B72" s="50"/>
      <c r="C72" s="50"/>
      <c r="D72" s="41"/>
      <c r="E72" s="34" t="s">
        <v>52</v>
      </c>
      <c r="F72" s="23">
        <v>201905305</v>
      </c>
      <c r="G72" s="25" t="s">
        <v>212</v>
      </c>
      <c r="H72" s="23">
        <v>4</v>
      </c>
      <c r="I72" s="23">
        <v>72</v>
      </c>
      <c r="J72" s="23">
        <v>0</v>
      </c>
      <c r="K72" s="23">
        <v>72</v>
      </c>
      <c r="L72" s="23" t="s">
        <v>29</v>
      </c>
      <c r="M72" s="34"/>
      <c r="N72" s="77" t="s">
        <v>208</v>
      </c>
      <c r="O72" s="80"/>
      <c r="P72" s="80"/>
      <c r="Q72" s="78"/>
      <c r="R72" s="34"/>
      <c r="S72" s="24" t="s">
        <v>213</v>
      </c>
    </row>
    <row r="73" spans="1:19" ht="18" customHeight="1">
      <c r="A73" s="41"/>
      <c r="B73" s="51"/>
      <c r="C73" s="51"/>
      <c r="D73" s="41" t="s">
        <v>106</v>
      </c>
      <c r="E73" s="41"/>
      <c r="F73" s="41"/>
      <c r="G73" s="41"/>
      <c r="H73" s="32">
        <v>22</v>
      </c>
      <c r="I73" s="32">
        <v>352</v>
      </c>
      <c r="J73" s="32">
        <v>82</v>
      </c>
      <c r="K73" s="32">
        <v>270</v>
      </c>
      <c r="L73" s="32"/>
      <c r="M73" s="32">
        <f>SUM(M72:M72)</f>
        <v>0</v>
      </c>
      <c r="N73" s="32">
        <v>2</v>
      </c>
      <c r="O73" s="32">
        <v>7</v>
      </c>
      <c r="P73" s="32">
        <v>13</v>
      </c>
      <c r="Q73" s="32">
        <v>18</v>
      </c>
      <c r="R73" s="32"/>
      <c r="S73" s="35"/>
    </row>
    <row r="74" spans="1:19" ht="18" customHeight="1">
      <c r="A74" s="41"/>
      <c r="B74" s="41" t="s">
        <v>107</v>
      </c>
      <c r="C74" s="41"/>
      <c r="D74" s="41"/>
      <c r="E74" s="41"/>
      <c r="F74" s="41"/>
      <c r="G74" s="41"/>
      <c r="H74" s="32">
        <f>H73+H52+H37</f>
        <v>81</v>
      </c>
      <c r="I74" s="32">
        <f>I73+I52+I37</f>
        <v>1596</v>
      </c>
      <c r="J74" s="32">
        <f>J73+J52+J37</f>
        <v>408</v>
      </c>
      <c r="K74" s="32">
        <f>K73+K52+K37</f>
        <v>1188</v>
      </c>
      <c r="L74" s="32"/>
      <c r="M74" s="32">
        <f>M73+M52+M37</f>
        <v>9</v>
      </c>
      <c r="N74" s="32">
        <f>N73+N52+N37</f>
        <v>9</v>
      </c>
      <c r="O74" s="32">
        <f>O73+O52+O37</f>
        <v>23</v>
      </c>
      <c r="P74" s="32">
        <f>P73+P52+P37</f>
        <v>23</v>
      </c>
      <c r="Q74" s="32">
        <f>Q73+Q52+Q37</f>
        <v>24</v>
      </c>
      <c r="R74" s="32"/>
      <c r="S74" s="35"/>
    </row>
    <row r="75" spans="1:19" ht="18" customHeight="1">
      <c r="A75" s="41" t="s">
        <v>108</v>
      </c>
      <c r="B75" s="41" t="s">
        <v>94</v>
      </c>
      <c r="C75" s="41"/>
      <c r="D75" s="41"/>
      <c r="E75" s="32" t="s">
        <v>52</v>
      </c>
      <c r="F75" s="32">
        <v>199801001</v>
      </c>
      <c r="G75" s="25" t="s">
        <v>109</v>
      </c>
      <c r="H75" s="32">
        <v>2</v>
      </c>
      <c r="I75" s="32">
        <v>40</v>
      </c>
      <c r="J75" s="32">
        <v>0</v>
      </c>
      <c r="K75" s="32">
        <v>40</v>
      </c>
      <c r="L75" s="32" t="s">
        <v>29</v>
      </c>
      <c r="M75" s="32"/>
      <c r="N75" s="32"/>
      <c r="O75" s="32"/>
      <c r="P75" s="32"/>
      <c r="Q75" s="32"/>
      <c r="R75" s="32"/>
      <c r="S75" s="35" t="s">
        <v>110</v>
      </c>
    </row>
    <row r="76" spans="1:19" ht="18" customHeight="1">
      <c r="A76" s="41"/>
      <c r="B76" s="41"/>
      <c r="C76" s="41"/>
      <c r="D76" s="41"/>
      <c r="E76" s="32" t="s">
        <v>52</v>
      </c>
      <c r="F76" s="32">
        <v>199801002</v>
      </c>
      <c r="G76" s="25" t="s">
        <v>111</v>
      </c>
      <c r="H76" s="32">
        <v>4</v>
      </c>
      <c r="I76" s="32">
        <v>80</v>
      </c>
      <c r="J76" s="32">
        <v>0</v>
      </c>
      <c r="K76" s="32">
        <v>80</v>
      </c>
      <c r="L76" s="32" t="s">
        <v>29</v>
      </c>
      <c r="M76" s="32"/>
      <c r="N76" s="32"/>
      <c r="O76" s="32"/>
      <c r="P76" s="32"/>
      <c r="Q76" s="32"/>
      <c r="R76" s="32"/>
      <c r="S76" s="35" t="s">
        <v>110</v>
      </c>
    </row>
    <row r="77" spans="1:19" ht="18" customHeight="1">
      <c r="A77" s="41"/>
      <c r="B77" s="41"/>
      <c r="C77" s="41"/>
      <c r="D77" s="41"/>
      <c r="E77" s="32" t="s">
        <v>52</v>
      </c>
      <c r="F77" s="32">
        <v>199801003</v>
      </c>
      <c r="G77" s="25" t="s">
        <v>112</v>
      </c>
      <c r="H77" s="32">
        <v>2</v>
      </c>
      <c r="I77" s="32">
        <v>40</v>
      </c>
      <c r="J77" s="32">
        <v>0</v>
      </c>
      <c r="K77" s="32">
        <v>40</v>
      </c>
      <c r="L77" s="32" t="s">
        <v>29</v>
      </c>
      <c r="M77" s="32"/>
      <c r="N77" s="32"/>
      <c r="O77" s="32"/>
      <c r="P77" s="32"/>
      <c r="Q77" s="32"/>
      <c r="R77" s="32"/>
      <c r="S77" s="35" t="s">
        <v>110</v>
      </c>
    </row>
    <row r="78" spans="1:19" ht="18" customHeight="1">
      <c r="A78" s="41"/>
      <c r="B78" s="41" t="s">
        <v>113</v>
      </c>
      <c r="C78" s="41"/>
      <c r="D78" s="41"/>
      <c r="E78" s="41"/>
      <c r="F78" s="41"/>
      <c r="G78" s="41"/>
      <c r="H78" s="32">
        <f>SUM(H75:H77)</f>
        <v>8</v>
      </c>
      <c r="I78" s="32">
        <f>SUM(I75:I77)</f>
        <v>160</v>
      </c>
      <c r="J78" s="32">
        <f>SUM(J75:J77)</f>
        <v>0</v>
      </c>
      <c r="K78" s="32">
        <f>SUM(K75:K77)</f>
        <v>160</v>
      </c>
      <c r="L78" s="32"/>
      <c r="M78" s="32"/>
      <c r="N78" s="32"/>
      <c r="O78" s="32"/>
      <c r="P78" s="32"/>
      <c r="Q78" s="32"/>
      <c r="R78" s="32"/>
      <c r="S78" s="35"/>
    </row>
    <row r="79" spans="1:19" ht="18" customHeight="1">
      <c r="A79" s="41" t="s">
        <v>114</v>
      </c>
      <c r="B79" s="41" t="s">
        <v>94</v>
      </c>
      <c r="C79" s="41"/>
      <c r="D79" s="41"/>
      <c r="E79" s="32" t="s">
        <v>52</v>
      </c>
      <c r="F79" s="32" t="s">
        <v>115</v>
      </c>
      <c r="G79" s="25" t="s">
        <v>116</v>
      </c>
      <c r="H79" s="32">
        <v>2</v>
      </c>
      <c r="I79" s="32">
        <v>40</v>
      </c>
      <c r="J79" s="32">
        <v>0</v>
      </c>
      <c r="K79" s="32">
        <v>40</v>
      </c>
      <c r="L79" s="32" t="s">
        <v>29</v>
      </c>
      <c r="M79" s="32"/>
      <c r="N79" s="32" t="s">
        <v>30</v>
      </c>
      <c r="O79" s="32"/>
      <c r="P79" s="32"/>
      <c r="Q79" s="32"/>
      <c r="R79" s="32"/>
      <c r="S79" s="35" t="s">
        <v>117</v>
      </c>
    </row>
    <row r="80" spans="1:19" ht="18" customHeight="1">
      <c r="A80" s="41"/>
      <c r="B80" s="41"/>
      <c r="C80" s="41"/>
      <c r="D80" s="41"/>
      <c r="E80" s="32" t="s">
        <v>52</v>
      </c>
      <c r="F80" s="32">
        <v>199801005</v>
      </c>
      <c r="G80" s="25" t="s">
        <v>118</v>
      </c>
      <c r="H80" s="32">
        <v>4</v>
      </c>
      <c r="I80" s="32">
        <v>80</v>
      </c>
      <c r="J80" s="32">
        <v>0</v>
      </c>
      <c r="K80" s="32">
        <v>80</v>
      </c>
      <c r="L80" s="32" t="s">
        <v>29</v>
      </c>
      <c r="M80" s="32"/>
      <c r="N80" s="32"/>
      <c r="O80" s="32"/>
      <c r="P80" s="32" t="s">
        <v>119</v>
      </c>
      <c r="Q80" s="32"/>
      <c r="R80" s="32"/>
      <c r="S80" s="35" t="s">
        <v>120</v>
      </c>
    </row>
    <row r="81" spans="1:19" ht="18" customHeight="1">
      <c r="A81" s="41"/>
      <c r="B81" s="41" t="s">
        <v>121</v>
      </c>
      <c r="C81" s="41"/>
      <c r="D81" s="41"/>
      <c r="E81" s="41"/>
      <c r="F81" s="41"/>
      <c r="G81" s="41"/>
      <c r="H81" s="32">
        <f>SUM(H79:H80)</f>
        <v>6</v>
      </c>
      <c r="I81" s="32">
        <f>SUM(I79:I80)</f>
        <v>120</v>
      </c>
      <c r="J81" s="32">
        <f>SUM(J79:J80)</f>
        <v>0</v>
      </c>
      <c r="K81" s="32">
        <f>SUM(K79:K80)</f>
        <v>120</v>
      </c>
      <c r="L81" s="32"/>
      <c r="M81" s="32"/>
      <c r="N81" s="32"/>
      <c r="O81" s="32"/>
      <c r="P81" s="32"/>
      <c r="Q81" s="32"/>
      <c r="R81" s="32"/>
      <c r="S81" s="35"/>
    </row>
    <row r="82" spans="1:19" ht="18" customHeight="1">
      <c r="A82" s="41" t="s">
        <v>122</v>
      </c>
      <c r="B82" s="41"/>
      <c r="C82" s="41"/>
      <c r="D82" s="41"/>
      <c r="E82" s="41"/>
      <c r="F82" s="41"/>
      <c r="G82" s="41"/>
      <c r="H82" s="32">
        <f>H78+H74+H33+H81</f>
        <v>146</v>
      </c>
      <c r="I82" s="32">
        <f>I78+I74+I33+I81</f>
        <v>2816</v>
      </c>
      <c r="J82" s="32">
        <f>J78+J74+J33+J81</f>
        <v>1074</v>
      </c>
      <c r="K82" s="32">
        <f>K78+K74+K33+K81</f>
        <v>1742</v>
      </c>
      <c r="L82" s="32"/>
      <c r="M82" s="32">
        <f>M78+M74+M33+M81</f>
        <v>27</v>
      </c>
      <c r="N82" s="32">
        <f>N78+N74+N33+N81</f>
        <v>25</v>
      </c>
      <c r="O82" s="32">
        <f>O78+O74+O33+O81</f>
        <v>25</v>
      </c>
      <c r="P82" s="32">
        <f>P78+P74+P33+P81</f>
        <v>25</v>
      </c>
      <c r="Q82" s="32">
        <f>Q78+Q74+Q33+Q81</f>
        <v>24</v>
      </c>
      <c r="R82" s="32"/>
      <c r="S82" s="35" t="s">
        <v>247</v>
      </c>
    </row>
    <row r="83" spans="1:19" ht="18" customHeight="1">
      <c r="A83" s="36" t="s">
        <v>223</v>
      </c>
      <c r="B83" s="40" t="s">
        <v>105</v>
      </c>
      <c r="C83" s="40"/>
      <c r="D83" s="36" t="s">
        <v>224</v>
      </c>
      <c r="E83" s="34" t="s">
        <v>46</v>
      </c>
      <c r="F83" s="34">
        <v>191509001</v>
      </c>
      <c r="G83" s="25" t="s">
        <v>225</v>
      </c>
      <c r="H83" s="34">
        <v>3</v>
      </c>
      <c r="I83" s="34">
        <v>48</v>
      </c>
      <c r="J83" s="34">
        <v>36</v>
      </c>
      <c r="K83" s="34">
        <v>12</v>
      </c>
      <c r="L83" s="34" t="s">
        <v>29</v>
      </c>
      <c r="M83" s="26"/>
      <c r="N83" s="26"/>
      <c r="O83" s="23"/>
      <c r="P83" s="23" t="s">
        <v>37</v>
      </c>
      <c r="Q83" s="23"/>
      <c r="R83" s="37" t="s">
        <v>226</v>
      </c>
      <c r="S83" s="27"/>
    </row>
    <row r="84" spans="1:19" ht="18" customHeight="1">
      <c r="A84" s="40"/>
      <c r="B84" s="40"/>
      <c r="C84" s="40"/>
      <c r="D84" s="36"/>
      <c r="E84" s="34" t="s">
        <v>46</v>
      </c>
      <c r="F84" s="34">
        <v>191509002</v>
      </c>
      <c r="G84" s="25" t="s">
        <v>227</v>
      </c>
      <c r="H84" s="34">
        <v>3</v>
      </c>
      <c r="I84" s="34">
        <v>48</v>
      </c>
      <c r="J84" s="34">
        <v>36</v>
      </c>
      <c r="K84" s="34">
        <v>12</v>
      </c>
      <c r="L84" s="34" t="s">
        <v>29</v>
      </c>
      <c r="M84" s="26"/>
      <c r="N84" s="26"/>
      <c r="O84" s="23"/>
      <c r="P84" s="23" t="s">
        <v>37</v>
      </c>
      <c r="Q84" s="23"/>
      <c r="R84" s="38"/>
      <c r="S84" s="27"/>
    </row>
    <row r="85" spans="1:19" ht="18" customHeight="1">
      <c r="A85" s="40"/>
      <c r="B85" s="40"/>
      <c r="C85" s="40"/>
      <c r="D85" s="36"/>
      <c r="E85" s="34" t="s">
        <v>46</v>
      </c>
      <c r="F85" s="34">
        <v>191509003</v>
      </c>
      <c r="G85" s="25" t="s">
        <v>228</v>
      </c>
      <c r="H85" s="34">
        <v>2</v>
      </c>
      <c r="I85" s="34">
        <v>32</v>
      </c>
      <c r="J85" s="34">
        <v>16</v>
      </c>
      <c r="K85" s="34">
        <v>16</v>
      </c>
      <c r="L85" s="34" t="s">
        <v>29</v>
      </c>
      <c r="M85" s="26"/>
      <c r="N85" s="26"/>
      <c r="O85" s="23"/>
      <c r="P85" s="23"/>
      <c r="Q85" s="23" t="s">
        <v>196</v>
      </c>
      <c r="R85" s="38"/>
      <c r="S85" s="27"/>
    </row>
    <row r="86" spans="1:19" ht="18" customHeight="1">
      <c r="A86" s="40"/>
      <c r="B86" s="40"/>
      <c r="C86" s="40"/>
      <c r="D86" s="36"/>
      <c r="E86" s="34" t="s">
        <v>46</v>
      </c>
      <c r="F86" s="34">
        <v>191509004</v>
      </c>
      <c r="G86" s="25" t="s">
        <v>229</v>
      </c>
      <c r="H86" s="34">
        <v>2</v>
      </c>
      <c r="I86" s="34">
        <v>32</v>
      </c>
      <c r="J86" s="34">
        <v>16</v>
      </c>
      <c r="K86" s="34">
        <v>16</v>
      </c>
      <c r="L86" s="34" t="s">
        <v>29</v>
      </c>
      <c r="M86" s="26"/>
      <c r="N86" s="26"/>
      <c r="O86" s="23"/>
      <c r="P86" s="23"/>
      <c r="Q86" s="23" t="s">
        <v>196</v>
      </c>
      <c r="R86" s="39"/>
      <c r="S86" s="27"/>
    </row>
    <row r="87" spans="1:19" ht="18" customHeight="1">
      <c r="A87" s="40"/>
      <c r="B87" s="40"/>
      <c r="C87" s="40"/>
      <c r="D87" s="36" t="s">
        <v>230</v>
      </c>
      <c r="E87" s="34" t="s">
        <v>46</v>
      </c>
      <c r="F87" s="34">
        <v>191609001</v>
      </c>
      <c r="G87" s="25" t="s">
        <v>231</v>
      </c>
      <c r="H87" s="34">
        <v>2</v>
      </c>
      <c r="I87" s="34">
        <v>28</v>
      </c>
      <c r="J87" s="34">
        <v>14</v>
      </c>
      <c r="K87" s="34">
        <v>14</v>
      </c>
      <c r="L87" s="33" t="s">
        <v>29</v>
      </c>
      <c r="M87" s="33"/>
      <c r="N87" s="33"/>
      <c r="O87" s="33"/>
      <c r="P87" s="33" t="s">
        <v>48</v>
      </c>
      <c r="Q87" s="28"/>
      <c r="R87" s="33"/>
      <c r="S87" s="27"/>
    </row>
    <row r="88" spans="1:19" ht="18" customHeight="1">
      <c r="A88" s="40"/>
      <c r="B88" s="40"/>
      <c r="C88" s="40"/>
      <c r="D88" s="36"/>
      <c r="E88" s="34" t="s">
        <v>46</v>
      </c>
      <c r="F88" s="34">
        <v>191609002</v>
      </c>
      <c r="G88" s="25" t="s">
        <v>232</v>
      </c>
      <c r="H88" s="34">
        <v>3</v>
      </c>
      <c r="I88" s="34">
        <v>48</v>
      </c>
      <c r="J88" s="34">
        <v>16</v>
      </c>
      <c r="K88" s="34">
        <v>32</v>
      </c>
      <c r="L88" s="33" t="s">
        <v>29</v>
      </c>
      <c r="M88" s="33"/>
      <c r="N88" s="33"/>
      <c r="O88" s="33"/>
      <c r="P88" s="33"/>
      <c r="Q88" s="29" t="s">
        <v>37</v>
      </c>
      <c r="R88" s="33"/>
      <c r="S88" s="27"/>
    </row>
    <row r="89" spans="1:19" ht="18" customHeight="1">
      <c r="A89" s="40"/>
      <c r="B89" s="40"/>
      <c r="C89" s="40"/>
      <c r="D89" s="36"/>
      <c r="E89" s="34" t="s">
        <v>46</v>
      </c>
      <c r="F89" s="34">
        <v>191609003</v>
      </c>
      <c r="G89" s="25" t="s">
        <v>233</v>
      </c>
      <c r="H89" s="34">
        <v>3</v>
      </c>
      <c r="I89" s="34">
        <v>48</v>
      </c>
      <c r="J89" s="34">
        <v>16</v>
      </c>
      <c r="K89" s="34">
        <v>32</v>
      </c>
      <c r="L89" s="33" t="s">
        <v>29</v>
      </c>
      <c r="M89" s="33"/>
      <c r="N89" s="33"/>
      <c r="O89" s="28"/>
      <c r="P89" s="33"/>
      <c r="Q89" s="29" t="s">
        <v>37</v>
      </c>
      <c r="R89" s="33"/>
      <c r="S89" s="27"/>
    </row>
    <row r="90" spans="1:19" ht="18" customHeight="1">
      <c r="A90" s="40"/>
      <c r="B90" s="40"/>
      <c r="C90" s="40"/>
      <c r="D90" s="36"/>
      <c r="E90" s="34" t="s">
        <v>46</v>
      </c>
      <c r="F90" s="34">
        <v>191609004</v>
      </c>
      <c r="G90" s="25" t="s">
        <v>234</v>
      </c>
      <c r="H90" s="34">
        <v>2</v>
      </c>
      <c r="I90" s="34">
        <v>28</v>
      </c>
      <c r="J90" s="34">
        <v>14</v>
      </c>
      <c r="K90" s="34">
        <v>14</v>
      </c>
      <c r="L90" s="33" t="s">
        <v>29</v>
      </c>
      <c r="M90" s="33"/>
      <c r="N90" s="33"/>
      <c r="O90" s="33"/>
      <c r="P90" s="33" t="s">
        <v>48</v>
      </c>
      <c r="Q90" s="28"/>
      <c r="R90" s="33"/>
      <c r="S90" s="27"/>
    </row>
    <row r="91" spans="1:19" ht="18" customHeight="1">
      <c r="A91" s="40"/>
      <c r="B91" s="36" t="s">
        <v>235</v>
      </c>
      <c r="C91" s="40"/>
      <c r="D91" s="40"/>
      <c r="E91" s="40"/>
      <c r="F91" s="40"/>
      <c r="G91" s="40"/>
      <c r="H91" s="33">
        <f>SUM(H83:H86)</f>
        <v>10</v>
      </c>
      <c r="I91" s="33">
        <f>SUM(I83:I86)</f>
        <v>160</v>
      </c>
      <c r="J91" s="33">
        <f>SUM(J83:J86)</f>
        <v>104</v>
      </c>
      <c r="K91" s="33">
        <f>SUM(K83:K86)</f>
        <v>56</v>
      </c>
      <c r="L91" s="33"/>
      <c r="M91" s="33">
        <f>SUM(M83:M86)</f>
        <v>0</v>
      </c>
      <c r="N91" s="33">
        <f>SUM(N83:N86)</f>
        <v>0</v>
      </c>
      <c r="O91" s="33">
        <f>SUM(O83:O86)</f>
        <v>0</v>
      </c>
      <c r="P91" s="33">
        <v>0</v>
      </c>
      <c r="Q91" s="33">
        <f>S97</f>
        <v>0</v>
      </c>
      <c r="R91" s="33"/>
      <c r="S91" s="30" t="s">
        <v>236</v>
      </c>
    </row>
    <row r="92" spans="1:19" ht="18" customHeight="1">
      <c r="A92" s="36" t="s">
        <v>237</v>
      </c>
      <c r="B92" s="36" t="s">
        <v>105</v>
      </c>
      <c r="C92" s="36"/>
      <c r="D92" s="36"/>
      <c r="E92" s="33" t="s">
        <v>31</v>
      </c>
      <c r="F92" s="33">
        <v>12090017</v>
      </c>
      <c r="G92" s="31" t="s">
        <v>68</v>
      </c>
      <c r="H92" s="33">
        <v>2</v>
      </c>
      <c r="I92" s="33">
        <v>32</v>
      </c>
      <c r="J92" s="33">
        <v>32</v>
      </c>
      <c r="K92" s="33">
        <v>0</v>
      </c>
      <c r="L92" s="33" t="s">
        <v>29</v>
      </c>
      <c r="M92" s="33"/>
      <c r="N92" s="33"/>
      <c r="O92" s="33"/>
      <c r="P92" s="33"/>
      <c r="Q92" s="33"/>
      <c r="R92" s="33"/>
      <c r="S92" s="37" t="s">
        <v>238</v>
      </c>
    </row>
    <row r="93" spans="1:19" ht="18" customHeight="1">
      <c r="A93" s="36"/>
      <c r="B93" s="36"/>
      <c r="C93" s="36"/>
      <c r="D93" s="36"/>
      <c r="E93" s="33" t="s">
        <v>31</v>
      </c>
      <c r="F93" s="33">
        <v>17040072</v>
      </c>
      <c r="G93" s="31" t="s">
        <v>239</v>
      </c>
      <c r="H93" s="33">
        <v>2</v>
      </c>
      <c r="I93" s="33">
        <v>32</v>
      </c>
      <c r="J93" s="33">
        <v>32</v>
      </c>
      <c r="K93" s="33">
        <v>0</v>
      </c>
      <c r="L93" s="33" t="s">
        <v>29</v>
      </c>
      <c r="M93" s="33"/>
      <c r="N93" s="33"/>
      <c r="O93" s="33"/>
      <c r="P93" s="33"/>
      <c r="Q93" s="33"/>
      <c r="R93" s="33"/>
      <c r="S93" s="38"/>
    </row>
    <row r="94" spans="1:19" ht="18" customHeight="1">
      <c r="A94" s="36"/>
      <c r="B94" s="36"/>
      <c r="C94" s="36"/>
      <c r="D94" s="36"/>
      <c r="E94" s="33" t="s">
        <v>31</v>
      </c>
      <c r="F94" s="33">
        <v>17040071</v>
      </c>
      <c r="G94" s="31" t="s">
        <v>72</v>
      </c>
      <c r="H94" s="33">
        <v>2</v>
      </c>
      <c r="I94" s="33">
        <v>32</v>
      </c>
      <c r="J94" s="33">
        <v>32</v>
      </c>
      <c r="K94" s="33">
        <v>0</v>
      </c>
      <c r="L94" s="33" t="s">
        <v>29</v>
      </c>
      <c r="M94" s="33"/>
      <c r="N94" s="33"/>
      <c r="O94" s="33"/>
      <c r="P94" s="33"/>
      <c r="Q94" s="33"/>
      <c r="R94" s="33"/>
      <c r="S94" s="39"/>
    </row>
  </sheetData>
  <mergeCells count="72"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E3:E5"/>
    <mergeCell ref="F3:F5"/>
    <mergeCell ref="G3:G5"/>
    <mergeCell ref="D26:F26"/>
    <mergeCell ref="D27:F27"/>
    <mergeCell ref="D28:F28"/>
    <mergeCell ref="D29:F29"/>
    <mergeCell ref="B81:G81"/>
    <mergeCell ref="D30:F30"/>
    <mergeCell ref="D31:F31"/>
    <mergeCell ref="D32:G32"/>
    <mergeCell ref="B33:G33"/>
    <mergeCell ref="C37:G37"/>
    <mergeCell ref="D53:D59"/>
    <mergeCell ref="D60:D66"/>
    <mergeCell ref="D67:D72"/>
    <mergeCell ref="D73:G73"/>
    <mergeCell ref="B74:G74"/>
    <mergeCell ref="B78:G78"/>
    <mergeCell ref="A82:G82"/>
    <mergeCell ref="A3:A5"/>
    <mergeCell ref="A6:A33"/>
    <mergeCell ref="A34:A74"/>
    <mergeCell ref="A75:A78"/>
    <mergeCell ref="A79:A81"/>
    <mergeCell ref="B34:B37"/>
    <mergeCell ref="C34:C36"/>
    <mergeCell ref="D3:D5"/>
    <mergeCell ref="D6:D11"/>
    <mergeCell ref="D12:D16"/>
    <mergeCell ref="D17:D18"/>
    <mergeCell ref="C53:C73"/>
    <mergeCell ref="D19:D20"/>
    <mergeCell ref="D52:G52"/>
    <mergeCell ref="D25:G25"/>
    <mergeCell ref="S26:S31"/>
    <mergeCell ref="B79:D80"/>
    <mergeCell ref="B3:C5"/>
    <mergeCell ref="B6:C25"/>
    <mergeCell ref="B75:D77"/>
    <mergeCell ref="B26:C32"/>
    <mergeCell ref="D34:D36"/>
    <mergeCell ref="B38:B73"/>
    <mergeCell ref="C38:C52"/>
    <mergeCell ref="D38:D51"/>
    <mergeCell ref="N70:O70"/>
    <mergeCell ref="N71:Q71"/>
    <mergeCell ref="N72:Q72"/>
    <mergeCell ref="D21:D22"/>
    <mergeCell ref="D23:D24"/>
    <mergeCell ref="A92:A94"/>
    <mergeCell ref="B92:D94"/>
    <mergeCell ref="S92:S94"/>
    <mergeCell ref="A83:A91"/>
    <mergeCell ref="B83:C90"/>
    <mergeCell ref="D83:D86"/>
    <mergeCell ref="R83:R86"/>
    <mergeCell ref="D87:D90"/>
    <mergeCell ref="B91:G91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4"/>
  <sheetViews>
    <sheetView zoomScale="85" zoomScaleNormal="85" workbookViewId="0">
      <selection activeCell="J24" sqref="J24"/>
    </sheetView>
  </sheetViews>
  <sheetFormatPr defaultColWidth="9" defaultRowHeight="18" customHeight="1"/>
  <cols>
    <col min="1" max="1" width="5.21875" style="8" customWidth="1"/>
    <col min="2" max="3" width="3.109375" style="8" customWidth="1"/>
    <col min="4" max="4" width="11.6640625" style="8" customWidth="1"/>
    <col min="5" max="5" width="5.109375" style="8" customWidth="1"/>
    <col min="6" max="6" width="11.21875" style="8" customWidth="1"/>
    <col min="7" max="7" width="28" style="10" customWidth="1"/>
    <col min="8" max="8" width="3.77734375" style="8" customWidth="1"/>
    <col min="9" max="11" width="6.21875" style="8" customWidth="1"/>
    <col min="12" max="12" width="5.21875" style="8" customWidth="1"/>
    <col min="13" max="13" width="6.21875" style="8" customWidth="1"/>
    <col min="14" max="14" width="7.44140625" style="8" customWidth="1"/>
    <col min="15" max="16" width="6.21875" style="8" customWidth="1"/>
    <col min="17" max="17" width="50.6640625" style="10" customWidth="1"/>
    <col min="18" max="16382" width="9" style="8"/>
    <col min="16383" max="16384" width="9" style="11"/>
  </cols>
  <sheetData>
    <row r="1" spans="1:17 16383:16384" ht="18" customHeight="1">
      <c r="A1" s="59" t="s">
        <v>124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 16383:16384" ht="18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 16383:16384" s="8" customFormat="1" ht="18" customHeight="1">
      <c r="A3" s="41" t="s">
        <v>1</v>
      </c>
      <c r="B3" s="41" t="s">
        <v>2</v>
      </c>
      <c r="C3" s="41"/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/>
      <c r="K3" s="41"/>
      <c r="L3" s="41" t="s">
        <v>9</v>
      </c>
      <c r="M3" s="41" t="s">
        <v>10</v>
      </c>
      <c r="N3" s="41"/>
      <c r="O3" s="41"/>
      <c r="P3" s="41"/>
      <c r="Q3" s="49" t="s">
        <v>11</v>
      </c>
    </row>
    <row r="4" spans="1:17 16383:16384" s="8" customFormat="1" ht="18" customHeight="1">
      <c r="A4" s="41"/>
      <c r="B4" s="41"/>
      <c r="C4" s="41"/>
      <c r="D4" s="41"/>
      <c r="E4" s="41"/>
      <c r="F4" s="41"/>
      <c r="G4" s="41"/>
      <c r="H4" s="41"/>
      <c r="I4" s="41" t="s">
        <v>12</v>
      </c>
      <c r="J4" s="41" t="s">
        <v>13</v>
      </c>
      <c r="K4" s="41" t="s">
        <v>14</v>
      </c>
      <c r="L4" s="41"/>
      <c r="M4" s="41" t="s">
        <v>15</v>
      </c>
      <c r="N4" s="41"/>
      <c r="O4" s="41" t="s">
        <v>16</v>
      </c>
      <c r="P4" s="41"/>
      <c r="Q4" s="50"/>
    </row>
    <row r="5" spans="1:17 16383:16384" s="8" customFormat="1" ht="18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 t="s">
        <v>18</v>
      </c>
      <c r="N5" s="4" t="s">
        <v>19</v>
      </c>
      <c r="O5" s="4" t="s">
        <v>20</v>
      </c>
      <c r="P5" s="4" t="s">
        <v>21</v>
      </c>
      <c r="Q5" s="51"/>
    </row>
    <row r="6" spans="1:17 16383:16384" s="8" customFormat="1" ht="18" customHeight="1">
      <c r="A6" s="49" t="s">
        <v>24</v>
      </c>
      <c r="B6" s="41" t="s">
        <v>94</v>
      </c>
      <c r="C6" s="41"/>
      <c r="D6" s="49" t="s">
        <v>79</v>
      </c>
      <c r="E6" s="4" t="s">
        <v>27</v>
      </c>
      <c r="F6" s="4">
        <v>191701001</v>
      </c>
      <c r="G6" s="17" t="s">
        <v>28</v>
      </c>
      <c r="H6" s="4">
        <v>2</v>
      </c>
      <c r="I6" s="4"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17"/>
    </row>
    <row r="7" spans="1:17 16383:16384" s="8" customFormat="1" ht="28.8">
      <c r="A7" s="50"/>
      <c r="B7" s="41"/>
      <c r="C7" s="41"/>
      <c r="D7" s="50"/>
      <c r="E7" s="4" t="s">
        <v>31</v>
      </c>
      <c r="F7" s="4">
        <v>191701002</v>
      </c>
      <c r="G7" s="17" t="s">
        <v>32</v>
      </c>
      <c r="H7" s="4">
        <v>2</v>
      </c>
      <c r="I7" s="4"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17" t="s">
        <v>34</v>
      </c>
    </row>
    <row r="8" spans="1:17 16383:16384" s="8" customFormat="1" ht="18" customHeight="1">
      <c r="A8" s="50"/>
      <c r="B8" s="41"/>
      <c r="C8" s="41"/>
      <c r="D8" s="50"/>
      <c r="E8" s="4" t="s">
        <v>31</v>
      </c>
      <c r="F8" s="4">
        <v>191701101</v>
      </c>
      <c r="G8" s="17" t="s">
        <v>35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17"/>
    </row>
    <row r="9" spans="1:17 16383:16384" s="8" customFormat="1" ht="28.8">
      <c r="A9" s="50"/>
      <c r="B9" s="41"/>
      <c r="C9" s="41"/>
      <c r="D9" s="50"/>
      <c r="E9" s="4" t="s">
        <v>31</v>
      </c>
      <c r="F9" s="4" t="s">
        <v>38</v>
      </c>
      <c r="G9" s="17" t="s">
        <v>39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17"/>
    </row>
    <row r="10" spans="1:17 16383:16384" s="8" customFormat="1" ht="28.8">
      <c r="A10" s="50"/>
      <c r="B10" s="41"/>
      <c r="C10" s="41"/>
      <c r="D10" s="50"/>
      <c r="E10" s="4" t="s">
        <v>31</v>
      </c>
      <c r="F10" s="4" t="s">
        <v>125</v>
      </c>
      <c r="G10" s="17" t="s">
        <v>126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/>
      <c r="Q10" s="17" t="s">
        <v>127</v>
      </c>
    </row>
    <row r="11" spans="1:17 16383:16384" s="8" customFormat="1" ht="18" customHeight="1">
      <c r="A11" s="50"/>
      <c r="B11" s="41"/>
      <c r="C11" s="41"/>
      <c r="D11" s="51"/>
      <c r="E11" s="4" t="s">
        <v>31</v>
      </c>
      <c r="F11" s="4">
        <v>199801007</v>
      </c>
      <c r="G11" s="17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17" t="s">
        <v>44</v>
      </c>
    </row>
    <row r="12" spans="1:17 16383:16384" s="8" customFormat="1" ht="18" customHeight="1">
      <c r="A12" s="50"/>
      <c r="B12" s="41"/>
      <c r="C12" s="41"/>
      <c r="D12" s="41" t="s">
        <v>87</v>
      </c>
      <c r="E12" s="4" t="s">
        <v>46</v>
      </c>
      <c r="F12" s="4">
        <v>191701003</v>
      </c>
      <c r="G12" s="17" t="s">
        <v>47</v>
      </c>
      <c r="H12" s="4">
        <v>2</v>
      </c>
      <c r="I12" s="4">
        <v>28</v>
      </c>
      <c r="J12" s="4">
        <v>4</v>
      </c>
      <c r="K12" s="4">
        <v>24</v>
      </c>
      <c r="L12" s="4" t="s">
        <v>29</v>
      </c>
      <c r="M12" s="4" t="s">
        <v>48</v>
      </c>
      <c r="N12" s="4"/>
      <c r="O12" s="4"/>
      <c r="P12" s="4"/>
      <c r="Q12" s="17"/>
    </row>
    <row r="13" spans="1:17 16383:16384" s="8" customFormat="1" ht="18" customHeight="1">
      <c r="A13" s="50"/>
      <c r="B13" s="41"/>
      <c r="C13" s="41"/>
      <c r="D13" s="41"/>
      <c r="E13" s="4" t="s">
        <v>46</v>
      </c>
      <c r="F13" s="4">
        <v>191701004</v>
      </c>
      <c r="G13" s="17" t="s">
        <v>49</v>
      </c>
      <c r="H13" s="4">
        <v>2</v>
      </c>
      <c r="I13" s="4">
        <v>34</v>
      </c>
      <c r="J13" s="4">
        <v>4</v>
      </c>
      <c r="K13" s="4">
        <v>30</v>
      </c>
      <c r="L13" s="4" t="s">
        <v>29</v>
      </c>
      <c r="M13" s="4"/>
      <c r="N13" s="4" t="s">
        <v>50</v>
      </c>
      <c r="O13" s="4"/>
      <c r="P13" s="4"/>
      <c r="Q13" s="17"/>
    </row>
    <row r="14" spans="1:17 16383:16384" s="8" customFormat="1" ht="28.8">
      <c r="A14" s="50"/>
      <c r="B14" s="41"/>
      <c r="C14" s="41"/>
      <c r="D14" s="41"/>
      <c r="E14" s="4"/>
      <c r="F14" s="4" t="s">
        <v>128</v>
      </c>
      <c r="G14" s="17" t="s">
        <v>129</v>
      </c>
      <c r="H14" s="4">
        <v>2</v>
      </c>
      <c r="I14" s="4">
        <v>32</v>
      </c>
      <c r="J14" s="4">
        <v>0</v>
      </c>
      <c r="K14" s="4">
        <v>32</v>
      </c>
      <c r="L14" s="4" t="s">
        <v>29</v>
      </c>
      <c r="M14" s="4" t="s">
        <v>33</v>
      </c>
      <c r="N14" s="4" t="s">
        <v>33</v>
      </c>
      <c r="O14" s="4" t="s">
        <v>33</v>
      </c>
      <c r="P14" s="4"/>
      <c r="Q14" s="17" t="s">
        <v>130</v>
      </c>
    </row>
    <row r="15" spans="1:17 16383:16384" s="8" customFormat="1" ht="18" customHeight="1">
      <c r="A15" s="50"/>
      <c r="B15" s="41"/>
      <c r="C15" s="41"/>
      <c r="D15" s="41"/>
      <c r="E15" s="4" t="s">
        <v>31</v>
      </c>
      <c r="F15" s="4">
        <v>191701006</v>
      </c>
      <c r="G15" s="17" t="s">
        <v>55</v>
      </c>
      <c r="H15" s="4">
        <v>2</v>
      </c>
      <c r="I15" s="4">
        <v>32</v>
      </c>
      <c r="J15" s="4">
        <v>28</v>
      </c>
      <c r="K15" s="4">
        <v>4</v>
      </c>
      <c r="L15" s="4" t="s">
        <v>29</v>
      </c>
      <c r="M15" s="4" t="s">
        <v>56</v>
      </c>
      <c r="N15" s="4" t="s">
        <v>56</v>
      </c>
      <c r="O15" s="4"/>
      <c r="P15" s="4"/>
      <c r="Q15" s="17" t="s">
        <v>57</v>
      </c>
    </row>
    <row r="16" spans="1:17 16383:16384" s="9" customFormat="1" ht="28.8">
      <c r="A16" s="53"/>
      <c r="B16" s="42"/>
      <c r="C16" s="42"/>
      <c r="D16" s="12" t="s">
        <v>58</v>
      </c>
      <c r="E16" s="12" t="s">
        <v>31</v>
      </c>
      <c r="F16" s="4">
        <v>191701007</v>
      </c>
      <c r="G16" s="18" t="s">
        <v>59</v>
      </c>
      <c r="H16" s="12">
        <v>2</v>
      </c>
      <c r="I16" s="12">
        <v>32</v>
      </c>
      <c r="J16" s="12">
        <v>28</v>
      </c>
      <c r="K16" s="12">
        <v>4</v>
      </c>
      <c r="L16" s="12" t="s">
        <v>29</v>
      </c>
      <c r="M16" s="12" t="s">
        <v>60</v>
      </c>
      <c r="N16" s="12"/>
      <c r="O16" s="12"/>
      <c r="P16" s="12"/>
      <c r="Q16" s="18"/>
      <c r="XFC16" s="22"/>
      <c r="XFD16" s="22"/>
    </row>
    <row r="17" spans="1:18" s="8" customFormat="1" ht="28.8">
      <c r="A17" s="50"/>
      <c r="B17" s="41"/>
      <c r="C17" s="41"/>
      <c r="D17" s="4" t="s">
        <v>81</v>
      </c>
      <c r="E17" s="4" t="s">
        <v>31</v>
      </c>
      <c r="F17" s="4">
        <v>191702012</v>
      </c>
      <c r="G17" s="17" t="s">
        <v>68</v>
      </c>
      <c r="H17" s="4">
        <v>3</v>
      </c>
      <c r="I17" s="4">
        <v>56</v>
      </c>
      <c r="J17" s="4">
        <v>56</v>
      </c>
      <c r="K17" s="4">
        <v>0</v>
      </c>
      <c r="L17" s="4" t="s">
        <v>29</v>
      </c>
      <c r="M17" s="4" t="s">
        <v>69</v>
      </c>
      <c r="N17" s="4" t="s">
        <v>69</v>
      </c>
      <c r="O17" s="4"/>
      <c r="P17" s="4"/>
      <c r="Q17" s="17" t="s">
        <v>131</v>
      </c>
    </row>
    <row r="18" spans="1:18" s="8" customFormat="1" ht="28.8">
      <c r="A18" s="50"/>
      <c r="B18" s="41"/>
      <c r="C18" s="41"/>
      <c r="D18" s="50" t="s">
        <v>71</v>
      </c>
      <c r="E18" s="4" t="s">
        <v>31</v>
      </c>
      <c r="F18" s="4">
        <v>191702011</v>
      </c>
      <c r="G18" s="17" t="s">
        <v>72</v>
      </c>
      <c r="H18" s="4">
        <v>2</v>
      </c>
      <c r="I18" s="4">
        <v>32</v>
      </c>
      <c r="J18" s="4">
        <v>32</v>
      </c>
      <c r="K18" s="4">
        <v>0</v>
      </c>
      <c r="L18" s="4" t="s">
        <v>29</v>
      </c>
      <c r="M18" s="4" t="s">
        <v>56</v>
      </c>
      <c r="N18" s="4" t="s">
        <v>56</v>
      </c>
      <c r="O18" s="4"/>
      <c r="P18" s="4"/>
      <c r="Q18" s="17" t="s">
        <v>70</v>
      </c>
    </row>
    <row r="19" spans="1:18" s="8" customFormat="1" ht="16.5" customHeight="1">
      <c r="A19" s="50"/>
      <c r="B19" s="41"/>
      <c r="C19" s="41"/>
      <c r="D19" s="51"/>
      <c r="E19" s="4" t="s">
        <v>31</v>
      </c>
      <c r="F19" s="4">
        <v>191701009</v>
      </c>
      <c r="G19" s="17" t="s">
        <v>73</v>
      </c>
      <c r="H19" s="4">
        <v>2</v>
      </c>
      <c r="I19" s="4">
        <v>32</v>
      </c>
      <c r="J19" s="4">
        <v>32</v>
      </c>
      <c r="K19" s="4">
        <v>0</v>
      </c>
      <c r="L19" s="4" t="s">
        <v>29</v>
      </c>
      <c r="M19" s="4"/>
      <c r="N19" s="4"/>
      <c r="O19" s="4"/>
      <c r="P19" s="4"/>
      <c r="Q19" s="17" t="s">
        <v>74</v>
      </c>
    </row>
    <row r="20" spans="1:18" s="8" customFormat="1" ht="18" customHeight="1">
      <c r="A20" s="50"/>
      <c r="B20" s="41"/>
      <c r="C20" s="41"/>
      <c r="D20" s="54" t="s">
        <v>75</v>
      </c>
      <c r="E20" s="54"/>
      <c r="F20" s="54"/>
      <c r="G20" s="54"/>
      <c r="H20" s="13">
        <f>SUM(H6:H16)</f>
        <v>23</v>
      </c>
      <c r="I20" s="13">
        <f>SUM(I6:I16)</f>
        <v>474</v>
      </c>
      <c r="J20" s="13">
        <f>SUM(J6:J16)</f>
        <v>252</v>
      </c>
      <c r="K20" s="13">
        <f>SUM(K6:K16)</f>
        <v>222</v>
      </c>
      <c r="L20" s="13"/>
      <c r="M20" s="13"/>
      <c r="N20" s="13"/>
      <c r="O20" s="13"/>
      <c r="P20" s="13"/>
      <c r="Q20" s="19"/>
    </row>
    <row r="21" spans="1:18" s="8" customFormat="1" ht="18" customHeight="1">
      <c r="A21" s="50"/>
      <c r="B21" s="41"/>
      <c r="C21" s="41" t="s">
        <v>132</v>
      </c>
      <c r="D21" s="41" t="s">
        <v>77</v>
      </c>
      <c r="E21" s="41"/>
      <c r="F21" s="41"/>
      <c r="G21" s="17" t="s">
        <v>78</v>
      </c>
      <c r="H21" s="4"/>
      <c r="I21" s="4"/>
      <c r="J21" s="4"/>
      <c r="K21" s="4"/>
      <c r="L21" s="4"/>
      <c r="M21" s="4" t="s">
        <v>33</v>
      </c>
      <c r="N21" s="4" t="s">
        <v>33</v>
      </c>
      <c r="O21" s="4" t="s">
        <v>33</v>
      </c>
      <c r="P21" s="4" t="s">
        <v>33</v>
      </c>
      <c r="Q21" s="64" t="s">
        <v>133</v>
      </c>
    </row>
    <row r="22" spans="1:18" s="8" customFormat="1" ht="18" customHeight="1">
      <c r="A22" s="50"/>
      <c r="B22" s="41"/>
      <c r="C22" s="41"/>
      <c r="D22" s="61" t="s">
        <v>79</v>
      </c>
      <c r="E22" s="62"/>
      <c r="F22" s="63"/>
      <c r="G22" s="17" t="s">
        <v>80</v>
      </c>
      <c r="H22" s="4"/>
      <c r="I22" s="4"/>
      <c r="J22" s="4"/>
      <c r="K22" s="4"/>
      <c r="L22" s="4"/>
      <c r="M22" s="4" t="s">
        <v>33</v>
      </c>
      <c r="N22" s="4" t="s">
        <v>33</v>
      </c>
      <c r="O22" s="4" t="s">
        <v>33</v>
      </c>
      <c r="P22" s="4" t="s">
        <v>33</v>
      </c>
      <c r="Q22" s="64"/>
    </row>
    <row r="23" spans="1:18" s="8" customFormat="1" ht="18" customHeight="1">
      <c r="A23" s="50"/>
      <c r="B23" s="41"/>
      <c r="C23" s="41"/>
      <c r="D23" s="41" t="s">
        <v>81</v>
      </c>
      <c r="E23" s="41"/>
      <c r="F23" s="41"/>
      <c r="G23" s="17" t="s">
        <v>82</v>
      </c>
      <c r="H23" s="4"/>
      <c r="I23" s="14"/>
      <c r="J23" s="14"/>
      <c r="K23" s="14"/>
      <c r="L23" s="4"/>
      <c r="M23" s="4" t="s">
        <v>33</v>
      </c>
      <c r="N23" s="4" t="s">
        <v>33</v>
      </c>
      <c r="O23" s="4" t="s">
        <v>33</v>
      </c>
      <c r="P23" s="4" t="s">
        <v>33</v>
      </c>
      <c r="Q23" s="64"/>
    </row>
    <row r="24" spans="1:18" s="8" customFormat="1" ht="18" customHeight="1">
      <c r="A24" s="50"/>
      <c r="B24" s="41"/>
      <c r="C24" s="41"/>
      <c r="D24" s="41" t="s">
        <v>83</v>
      </c>
      <c r="E24" s="41"/>
      <c r="F24" s="41"/>
      <c r="G24" s="17" t="s">
        <v>84</v>
      </c>
      <c r="H24" s="4"/>
      <c r="I24" s="4"/>
      <c r="J24" s="4"/>
      <c r="K24" s="4"/>
      <c r="L24" s="4"/>
      <c r="M24" s="4" t="s">
        <v>33</v>
      </c>
      <c r="N24" s="4" t="s">
        <v>33</v>
      </c>
      <c r="O24" s="4" t="s">
        <v>33</v>
      </c>
      <c r="P24" s="4" t="s">
        <v>33</v>
      </c>
      <c r="Q24" s="64"/>
    </row>
    <row r="25" spans="1:18" s="8" customFormat="1" ht="18" customHeight="1">
      <c r="A25" s="50"/>
      <c r="B25" s="41"/>
      <c r="C25" s="41"/>
      <c r="D25" s="61" t="s">
        <v>85</v>
      </c>
      <c r="E25" s="62"/>
      <c r="F25" s="63"/>
      <c r="G25" s="17" t="s">
        <v>86</v>
      </c>
      <c r="H25" s="4"/>
      <c r="I25" s="4"/>
      <c r="J25" s="4"/>
      <c r="K25" s="4"/>
      <c r="L25" s="4"/>
      <c r="M25" s="4" t="s">
        <v>33</v>
      </c>
      <c r="N25" s="4" t="s">
        <v>33</v>
      </c>
      <c r="O25" s="4" t="s">
        <v>33</v>
      </c>
      <c r="P25" s="4" t="s">
        <v>33</v>
      </c>
      <c r="Q25" s="64"/>
      <c r="R25" s="4" t="s">
        <v>33</v>
      </c>
    </row>
    <row r="26" spans="1:18" s="8" customFormat="1" ht="18" customHeight="1">
      <c r="A26" s="50"/>
      <c r="B26" s="41"/>
      <c r="C26" s="41"/>
      <c r="D26" s="41" t="s">
        <v>87</v>
      </c>
      <c r="E26" s="41"/>
      <c r="F26" s="41"/>
      <c r="G26" s="17" t="s">
        <v>88</v>
      </c>
      <c r="H26" s="4"/>
      <c r="I26" s="4"/>
      <c r="J26" s="4"/>
      <c r="K26" s="4"/>
      <c r="L26" s="4"/>
      <c r="M26" s="4" t="s">
        <v>33</v>
      </c>
      <c r="N26" s="4" t="s">
        <v>33</v>
      </c>
      <c r="O26" s="4" t="s">
        <v>33</v>
      </c>
      <c r="P26" s="4" t="s">
        <v>33</v>
      </c>
      <c r="Q26" s="64"/>
    </row>
    <row r="27" spans="1:18" s="8" customFormat="1" ht="18" customHeight="1">
      <c r="A27" s="50"/>
      <c r="B27" s="41"/>
      <c r="C27" s="41"/>
      <c r="D27" s="54" t="s">
        <v>89</v>
      </c>
      <c r="E27" s="54"/>
      <c r="F27" s="54"/>
      <c r="G27" s="54"/>
      <c r="H27" s="13">
        <v>6</v>
      </c>
      <c r="I27" s="13">
        <f>SUM(I21:I26)</f>
        <v>0</v>
      </c>
      <c r="J27" s="13">
        <f>SUM(J21:J26)</f>
        <v>0</v>
      </c>
      <c r="K27" s="13">
        <f>SUM(K21:K26)</f>
        <v>0</v>
      </c>
      <c r="L27" s="13"/>
      <c r="M27" s="13"/>
      <c r="N27" s="13"/>
      <c r="O27" s="13"/>
      <c r="P27" s="13"/>
      <c r="Q27" s="19" t="s">
        <v>134</v>
      </c>
    </row>
    <row r="28" spans="1:18" s="8" customFormat="1" ht="18" customHeight="1">
      <c r="A28" s="51"/>
      <c r="B28" s="56" t="s">
        <v>91</v>
      </c>
      <c r="C28" s="57"/>
      <c r="D28" s="57"/>
      <c r="E28" s="57"/>
      <c r="F28" s="57"/>
      <c r="G28" s="58"/>
      <c r="H28" s="15">
        <f t="shared" ref="H28:P28" si="0">H27+H20</f>
        <v>29</v>
      </c>
      <c r="I28" s="15">
        <f t="shared" si="0"/>
        <v>474</v>
      </c>
      <c r="J28" s="15">
        <f t="shared" si="0"/>
        <v>252</v>
      </c>
      <c r="K28" s="15">
        <f t="shared" si="0"/>
        <v>222</v>
      </c>
      <c r="L28" s="15">
        <f t="shared" si="0"/>
        <v>0</v>
      </c>
      <c r="M28" s="15">
        <f t="shared" si="0"/>
        <v>0</v>
      </c>
      <c r="N28" s="15">
        <f t="shared" si="0"/>
        <v>0</v>
      </c>
      <c r="O28" s="15">
        <f t="shared" si="0"/>
        <v>0</v>
      </c>
      <c r="P28" s="15">
        <f t="shared" si="0"/>
        <v>0</v>
      </c>
      <c r="Q28" s="20" t="s">
        <v>135</v>
      </c>
    </row>
    <row r="29" spans="1:18" s="8" customFormat="1" ht="18" customHeight="1">
      <c r="A29" s="41" t="s">
        <v>92</v>
      </c>
      <c r="B29" s="41" t="s">
        <v>93</v>
      </c>
      <c r="C29" s="41" t="s">
        <v>94</v>
      </c>
      <c r="D29" s="14"/>
      <c r="E29" s="4" t="s">
        <v>31</v>
      </c>
      <c r="F29" s="4"/>
      <c r="G29" s="17" t="s">
        <v>95</v>
      </c>
      <c r="H29" s="4">
        <v>1</v>
      </c>
      <c r="I29" s="4">
        <v>20</v>
      </c>
      <c r="J29" s="4">
        <v>20</v>
      </c>
      <c r="K29" s="4">
        <v>0</v>
      </c>
      <c r="L29" s="4" t="s">
        <v>29</v>
      </c>
      <c r="M29" s="4"/>
      <c r="N29" s="4"/>
      <c r="O29" s="4"/>
      <c r="P29" s="4"/>
      <c r="Q29" s="4"/>
    </row>
    <row r="30" spans="1:18" s="8" customFormat="1" ht="18" customHeight="1">
      <c r="A30" s="41"/>
      <c r="B30" s="41"/>
      <c r="C30" s="41"/>
      <c r="D30" s="14"/>
      <c r="E30" s="4"/>
      <c r="F30" s="4"/>
      <c r="G30" s="17"/>
      <c r="H30" s="4"/>
      <c r="I30" s="4"/>
      <c r="J30" s="4"/>
      <c r="K30" s="4"/>
      <c r="L30" s="4"/>
      <c r="M30" s="4"/>
      <c r="N30" s="4"/>
      <c r="O30" s="4"/>
      <c r="P30" s="4"/>
      <c r="Q30" s="17"/>
    </row>
    <row r="31" spans="1:18" s="8" customFormat="1" ht="18" customHeight="1">
      <c r="A31" s="41"/>
      <c r="B31" s="41"/>
      <c r="C31" s="41"/>
      <c r="D31" s="14"/>
      <c r="E31" s="4"/>
      <c r="F31" s="4"/>
      <c r="G31" s="17"/>
      <c r="H31" s="4"/>
      <c r="I31" s="4"/>
      <c r="J31" s="4"/>
      <c r="K31" s="4"/>
      <c r="L31" s="4"/>
      <c r="M31" s="4"/>
      <c r="N31" s="4"/>
      <c r="O31" s="4"/>
      <c r="P31" s="4"/>
      <c r="Q31" s="17"/>
    </row>
    <row r="32" spans="1:18" s="8" customFormat="1" ht="18" customHeight="1">
      <c r="A32" s="41"/>
      <c r="B32" s="41"/>
      <c r="C32" s="41"/>
      <c r="D32" s="14"/>
      <c r="E32" s="4"/>
      <c r="F32" s="4"/>
      <c r="G32" s="17"/>
      <c r="H32" s="4"/>
      <c r="I32" s="4"/>
      <c r="J32" s="4"/>
      <c r="K32" s="4"/>
      <c r="L32" s="4"/>
      <c r="M32" s="4"/>
      <c r="N32" s="4"/>
      <c r="O32" s="4"/>
      <c r="P32" s="4"/>
      <c r="Q32" s="17"/>
    </row>
    <row r="33" spans="1:17" s="8" customFormat="1" ht="18" customHeight="1">
      <c r="A33" s="41"/>
      <c r="B33" s="41"/>
      <c r="C33" s="54" t="s">
        <v>96</v>
      </c>
      <c r="D33" s="54"/>
      <c r="E33" s="54"/>
      <c r="F33" s="54"/>
      <c r="G33" s="54"/>
      <c r="H33" s="13">
        <f t="shared" ref="H33:K33" si="1">SUM(H29:H32)</f>
        <v>1</v>
      </c>
      <c r="I33" s="13">
        <f t="shared" si="1"/>
        <v>20</v>
      </c>
      <c r="J33" s="13">
        <f t="shared" si="1"/>
        <v>20</v>
      </c>
      <c r="K33" s="13">
        <f t="shared" si="1"/>
        <v>0</v>
      </c>
      <c r="L33" s="13"/>
      <c r="M33" s="13">
        <f>SUM(M29:M32)</f>
        <v>0</v>
      </c>
      <c r="N33" s="13">
        <f>SUM(N29:N32)</f>
        <v>0</v>
      </c>
      <c r="O33" s="13">
        <f>SUM(O29:O32)</f>
        <v>0</v>
      </c>
      <c r="P33" s="13">
        <f>SUM(P29:P32)</f>
        <v>0</v>
      </c>
      <c r="Q33" s="19" t="s">
        <v>97</v>
      </c>
    </row>
    <row r="34" spans="1:17" s="8" customFormat="1" ht="18" customHeight="1">
      <c r="A34" s="41"/>
      <c r="B34" s="41" t="s">
        <v>98</v>
      </c>
      <c r="C34" s="41" t="s">
        <v>94</v>
      </c>
      <c r="D34" s="4"/>
      <c r="E34" s="4"/>
      <c r="F34" s="4"/>
      <c r="G34" s="17"/>
      <c r="H34" s="4"/>
      <c r="I34" s="4"/>
      <c r="J34" s="4"/>
      <c r="K34" s="4"/>
      <c r="L34" s="4"/>
      <c r="M34" s="4"/>
      <c r="N34" s="4"/>
      <c r="O34" s="4"/>
      <c r="P34" s="4"/>
      <c r="Q34" s="17"/>
    </row>
    <row r="35" spans="1:17" s="8" customFormat="1" ht="18" customHeight="1">
      <c r="A35" s="41"/>
      <c r="B35" s="41"/>
      <c r="C35" s="41"/>
      <c r="D35" s="4"/>
      <c r="E35" s="4"/>
      <c r="F35" s="4"/>
      <c r="G35" s="17"/>
      <c r="H35" s="4"/>
      <c r="I35" s="4"/>
      <c r="J35" s="4"/>
      <c r="K35" s="4"/>
      <c r="L35" s="4"/>
      <c r="M35" s="4"/>
      <c r="N35" s="4"/>
      <c r="O35" s="4"/>
      <c r="P35" s="4"/>
      <c r="Q35" s="17"/>
    </row>
    <row r="36" spans="1:17" s="8" customFormat="1" ht="18" customHeight="1">
      <c r="A36" s="41"/>
      <c r="B36" s="41"/>
      <c r="C36" s="41"/>
      <c r="D36" s="4"/>
      <c r="E36" s="4"/>
      <c r="F36" s="4"/>
      <c r="G36" s="17"/>
      <c r="H36" s="4"/>
      <c r="I36" s="4"/>
      <c r="J36" s="4"/>
      <c r="K36" s="4"/>
      <c r="L36" s="4"/>
      <c r="M36" s="4"/>
      <c r="N36" s="4"/>
      <c r="O36" s="4"/>
      <c r="P36" s="4"/>
      <c r="Q36" s="17"/>
    </row>
    <row r="37" spans="1:17" s="8" customFormat="1" ht="18" customHeight="1">
      <c r="A37" s="41"/>
      <c r="B37" s="41"/>
      <c r="C37" s="41"/>
      <c r="D37" s="4"/>
      <c r="E37" s="4" t="s">
        <v>52</v>
      </c>
      <c r="F37" s="4" t="s">
        <v>99</v>
      </c>
      <c r="G37" s="17" t="s">
        <v>100</v>
      </c>
      <c r="H37" s="4">
        <v>12</v>
      </c>
      <c r="I37" s="4">
        <v>360</v>
      </c>
      <c r="J37" s="4">
        <v>0</v>
      </c>
      <c r="K37" s="4">
        <v>360</v>
      </c>
      <c r="L37" s="4" t="s">
        <v>29</v>
      </c>
      <c r="M37" s="4"/>
      <c r="N37" s="4"/>
      <c r="O37" s="4"/>
      <c r="P37" s="4" t="s">
        <v>33</v>
      </c>
      <c r="Q37" s="17"/>
    </row>
    <row r="38" spans="1:17" s="8" customFormat="1" ht="18" customHeight="1">
      <c r="A38" s="41"/>
      <c r="B38" s="41"/>
      <c r="C38" s="41"/>
      <c r="D38" s="4"/>
      <c r="E38" s="4" t="s">
        <v>52</v>
      </c>
      <c r="F38" s="4" t="s">
        <v>101</v>
      </c>
      <c r="G38" s="17" t="s">
        <v>102</v>
      </c>
      <c r="H38" s="4">
        <v>4</v>
      </c>
      <c r="I38" s="4">
        <v>120</v>
      </c>
      <c r="J38" s="4">
        <v>0</v>
      </c>
      <c r="K38" s="4">
        <v>120</v>
      </c>
      <c r="L38" s="4" t="s">
        <v>29</v>
      </c>
      <c r="M38" s="4"/>
      <c r="N38" s="4"/>
      <c r="O38" s="4" t="s">
        <v>33</v>
      </c>
      <c r="P38" s="4"/>
      <c r="Q38" s="17" t="s">
        <v>136</v>
      </c>
    </row>
    <row r="39" spans="1:17" s="8" customFormat="1" ht="18" customHeight="1">
      <c r="A39" s="41"/>
      <c r="B39" s="41"/>
      <c r="C39" s="41"/>
      <c r="D39" s="54" t="s">
        <v>104</v>
      </c>
      <c r="E39" s="54"/>
      <c r="F39" s="54"/>
      <c r="G39" s="54"/>
      <c r="H39" s="13">
        <f t="shared" ref="H39:K39" si="2">SUM(H34:H38)</f>
        <v>16</v>
      </c>
      <c r="I39" s="13">
        <f t="shared" si="2"/>
        <v>480</v>
      </c>
      <c r="J39" s="13">
        <f t="shared" si="2"/>
        <v>0</v>
      </c>
      <c r="K39" s="13">
        <f t="shared" si="2"/>
        <v>480</v>
      </c>
      <c r="L39" s="13"/>
      <c r="M39" s="13">
        <f>SUM(M34:M38)</f>
        <v>0</v>
      </c>
      <c r="N39" s="13">
        <f>SUM(N34:N38)</f>
        <v>0</v>
      </c>
      <c r="O39" s="13">
        <f>SUM(O34:O38)</f>
        <v>0</v>
      </c>
      <c r="P39" s="13">
        <f>SUM(P34:P38)</f>
        <v>0</v>
      </c>
      <c r="Q39" s="19" t="s">
        <v>97</v>
      </c>
    </row>
    <row r="40" spans="1:17" s="8" customFormat="1" ht="18" customHeight="1">
      <c r="A40" s="41"/>
      <c r="B40" s="41"/>
      <c r="C40" s="41" t="s">
        <v>105</v>
      </c>
      <c r="D40" s="4"/>
      <c r="E40" s="4"/>
      <c r="F40" s="4"/>
      <c r="G40" s="17"/>
      <c r="H40" s="4"/>
      <c r="I40" s="4"/>
      <c r="J40" s="4"/>
      <c r="K40" s="4"/>
      <c r="L40" s="4"/>
      <c r="M40" s="4"/>
      <c r="N40" s="4"/>
      <c r="O40" s="4"/>
      <c r="P40" s="4"/>
      <c r="Q40" s="17"/>
    </row>
    <row r="41" spans="1:17" s="8" customFormat="1" ht="18" customHeight="1">
      <c r="A41" s="41"/>
      <c r="B41" s="41"/>
      <c r="C41" s="41"/>
      <c r="D41" s="4"/>
      <c r="E41" s="4"/>
      <c r="F41" s="4"/>
      <c r="G41" s="17"/>
      <c r="H41" s="4"/>
      <c r="I41" s="4"/>
      <c r="J41" s="4"/>
      <c r="K41" s="4"/>
      <c r="L41" s="4"/>
      <c r="M41" s="4"/>
      <c r="N41" s="4"/>
      <c r="O41" s="4"/>
      <c r="P41" s="4"/>
      <c r="Q41" s="17"/>
    </row>
    <row r="42" spans="1:17" s="8" customFormat="1" ht="18" customHeight="1">
      <c r="A42" s="41"/>
      <c r="B42" s="41"/>
      <c r="C42" s="41"/>
      <c r="D42" s="4"/>
      <c r="E42" s="4"/>
      <c r="F42" s="4"/>
      <c r="G42" s="17"/>
      <c r="H42" s="4"/>
      <c r="I42" s="4"/>
      <c r="J42" s="4"/>
      <c r="K42" s="4"/>
      <c r="L42" s="4"/>
      <c r="M42" s="4"/>
      <c r="N42" s="4"/>
      <c r="O42" s="4"/>
      <c r="P42" s="4"/>
      <c r="Q42" s="17"/>
    </row>
    <row r="43" spans="1:17" s="8" customFormat="1" ht="18" customHeight="1">
      <c r="A43" s="41"/>
      <c r="B43" s="41"/>
      <c r="C43" s="41"/>
      <c r="D43" s="4"/>
      <c r="E43" s="4"/>
      <c r="F43" s="4"/>
      <c r="G43" s="17"/>
      <c r="H43" s="4"/>
      <c r="I43" s="4"/>
      <c r="J43" s="4"/>
      <c r="K43" s="4"/>
      <c r="L43" s="4"/>
      <c r="M43" s="4"/>
      <c r="N43" s="4"/>
      <c r="O43" s="4"/>
      <c r="P43" s="4"/>
      <c r="Q43" s="17"/>
    </row>
    <row r="44" spans="1:17" s="8" customFormat="1" ht="18" customHeight="1">
      <c r="A44" s="41"/>
      <c r="B44" s="41"/>
      <c r="C44" s="41"/>
      <c r="D44" s="54" t="s">
        <v>106</v>
      </c>
      <c r="E44" s="54"/>
      <c r="F44" s="54"/>
      <c r="G44" s="54"/>
      <c r="H44" s="13">
        <f t="shared" ref="H44:K44" si="3">SUM(H40:H43)</f>
        <v>0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/>
      <c r="M44" s="13">
        <f>SUM(M40:M43)</f>
        <v>0</v>
      </c>
      <c r="N44" s="13">
        <f>SUM(N40:N43)</f>
        <v>0</v>
      </c>
      <c r="O44" s="13">
        <f>SUM(O40:O43)</f>
        <v>0</v>
      </c>
      <c r="P44" s="13">
        <f>SUM(P40:P43)</f>
        <v>0</v>
      </c>
      <c r="Q44" s="19" t="s">
        <v>137</v>
      </c>
    </row>
    <row r="45" spans="1:17" s="8" customFormat="1" ht="18" customHeight="1">
      <c r="A45" s="41"/>
      <c r="B45" s="55" t="s">
        <v>107</v>
      </c>
      <c r="C45" s="55"/>
      <c r="D45" s="55"/>
      <c r="E45" s="55"/>
      <c r="F45" s="55"/>
      <c r="G45" s="55"/>
      <c r="H45" s="15">
        <f t="shared" ref="H45:K45" si="4">H44+H39+H33</f>
        <v>17</v>
      </c>
      <c r="I45" s="15">
        <f t="shared" si="4"/>
        <v>500</v>
      </c>
      <c r="J45" s="15">
        <f t="shared" si="4"/>
        <v>20</v>
      </c>
      <c r="K45" s="15">
        <f t="shared" si="4"/>
        <v>480</v>
      </c>
      <c r="L45" s="15"/>
      <c r="M45" s="15">
        <f>M44+M39+M33</f>
        <v>0</v>
      </c>
      <c r="N45" s="15">
        <f>N44+N39+N33</f>
        <v>0</v>
      </c>
      <c r="O45" s="15">
        <f>O44+O39+O33</f>
        <v>0</v>
      </c>
      <c r="P45" s="15">
        <f>P44+P39+P33</f>
        <v>0</v>
      </c>
      <c r="Q45" s="20" t="s">
        <v>97</v>
      </c>
    </row>
    <row r="46" spans="1:17" s="8" customFormat="1" ht="18" customHeight="1">
      <c r="A46" s="41" t="s">
        <v>108</v>
      </c>
      <c r="B46" s="41" t="s">
        <v>94</v>
      </c>
      <c r="C46" s="41"/>
      <c r="D46" s="41"/>
      <c r="E46" s="4" t="s">
        <v>52</v>
      </c>
      <c r="F46" s="4">
        <v>199801001</v>
      </c>
      <c r="G46" s="17" t="s">
        <v>109</v>
      </c>
      <c r="H46" s="4">
        <v>2</v>
      </c>
      <c r="I46" s="4">
        <v>40</v>
      </c>
      <c r="J46" s="4">
        <v>0</v>
      </c>
      <c r="K46" s="4">
        <v>40</v>
      </c>
      <c r="L46" s="4" t="s">
        <v>29</v>
      </c>
      <c r="M46" s="4"/>
      <c r="N46" s="4"/>
      <c r="O46" s="4"/>
      <c r="P46" s="4"/>
      <c r="Q46" s="17" t="s">
        <v>138</v>
      </c>
    </row>
    <row r="47" spans="1:17" s="8" customFormat="1" ht="18" customHeight="1">
      <c r="A47" s="41"/>
      <c r="B47" s="41"/>
      <c r="C47" s="41"/>
      <c r="D47" s="41"/>
      <c r="E47" s="4" t="s">
        <v>52</v>
      </c>
      <c r="F47" s="4">
        <v>199801006</v>
      </c>
      <c r="G47" s="17" t="s">
        <v>111</v>
      </c>
      <c r="H47" s="4">
        <v>4</v>
      </c>
      <c r="I47" s="4">
        <v>80</v>
      </c>
      <c r="J47" s="4">
        <v>0</v>
      </c>
      <c r="K47" s="4">
        <v>80</v>
      </c>
      <c r="L47" s="4" t="s">
        <v>29</v>
      </c>
      <c r="M47" s="4"/>
      <c r="N47" s="4"/>
      <c r="O47" s="4"/>
      <c r="P47" s="4"/>
      <c r="Q47" s="17" t="s">
        <v>138</v>
      </c>
    </row>
    <row r="48" spans="1:17" s="8" customFormat="1" ht="18" customHeight="1">
      <c r="A48" s="41"/>
      <c r="B48" s="41"/>
      <c r="C48" s="41"/>
      <c r="D48" s="41"/>
      <c r="E48" s="4" t="s">
        <v>52</v>
      </c>
      <c r="F48" s="4">
        <v>199801003</v>
      </c>
      <c r="G48" s="17" t="s">
        <v>112</v>
      </c>
      <c r="H48" s="4">
        <v>2</v>
      </c>
      <c r="I48" s="4">
        <v>40</v>
      </c>
      <c r="J48" s="4">
        <v>0</v>
      </c>
      <c r="K48" s="4">
        <v>40</v>
      </c>
      <c r="L48" s="4" t="s">
        <v>29</v>
      </c>
      <c r="M48" s="4"/>
      <c r="N48" s="4"/>
      <c r="O48" s="4"/>
      <c r="P48" s="4"/>
      <c r="Q48" s="17" t="s">
        <v>138</v>
      </c>
    </row>
    <row r="49" spans="1:17" s="8" customFormat="1" ht="18" customHeight="1">
      <c r="A49" s="41"/>
      <c r="B49" s="55" t="s">
        <v>113</v>
      </c>
      <c r="C49" s="55"/>
      <c r="D49" s="55"/>
      <c r="E49" s="55"/>
      <c r="F49" s="55"/>
      <c r="G49" s="55"/>
      <c r="H49" s="15">
        <f t="shared" ref="H49:K49" si="5">SUM(H46:H48)</f>
        <v>8</v>
      </c>
      <c r="I49" s="15">
        <f t="shared" si="5"/>
        <v>160</v>
      </c>
      <c r="J49" s="15">
        <f t="shared" si="5"/>
        <v>0</v>
      </c>
      <c r="K49" s="15">
        <f t="shared" si="5"/>
        <v>160</v>
      </c>
      <c r="L49" s="15"/>
      <c r="M49" s="15"/>
      <c r="N49" s="15"/>
      <c r="O49" s="15"/>
      <c r="P49" s="15"/>
      <c r="Q49" s="20"/>
    </row>
    <row r="50" spans="1:17" s="8" customFormat="1" ht="18" customHeight="1">
      <c r="A50" s="41" t="s">
        <v>114</v>
      </c>
      <c r="B50" s="41" t="s">
        <v>94</v>
      </c>
      <c r="C50" s="41"/>
      <c r="D50" s="41"/>
      <c r="E50" s="4" t="s">
        <v>52</v>
      </c>
      <c r="F50" s="4" t="s">
        <v>115</v>
      </c>
      <c r="G50" s="17" t="s">
        <v>116</v>
      </c>
      <c r="H50" s="4">
        <v>2</v>
      </c>
      <c r="I50" s="4">
        <v>40</v>
      </c>
      <c r="J50" s="4">
        <v>0</v>
      </c>
      <c r="K50" s="4">
        <v>40</v>
      </c>
      <c r="L50" s="4" t="s">
        <v>29</v>
      </c>
      <c r="M50" s="4"/>
      <c r="N50" s="4"/>
      <c r="O50" s="4"/>
      <c r="P50" s="4"/>
      <c r="Q50" s="17"/>
    </row>
    <row r="51" spans="1:17" s="8" customFormat="1" ht="18" customHeight="1">
      <c r="A51" s="41"/>
      <c r="B51" s="41"/>
      <c r="C51" s="41"/>
      <c r="D51" s="41"/>
      <c r="E51" s="4" t="s">
        <v>52</v>
      </c>
      <c r="F51" s="4">
        <v>199801005</v>
      </c>
      <c r="G51" s="17" t="s">
        <v>118</v>
      </c>
      <c r="H51" s="4">
        <v>4</v>
      </c>
      <c r="I51" s="4">
        <v>80</v>
      </c>
      <c r="J51" s="4">
        <v>0</v>
      </c>
      <c r="K51" s="4">
        <v>80</v>
      </c>
      <c r="L51" s="4" t="s">
        <v>29</v>
      </c>
      <c r="M51" s="4"/>
      <c r="N51" s="4"/>
      <c r="O51" s="4"/>
      <c r="P51" s="4"/>
      <c r="Q51" s="17"/>
    </row>
    <row r="52" spans="1:17" s="8" customFormat="1" ht="18" customHeight="1">
      <c r="A52" s="41"/>
      <c r="B52" s="55" t="s">
        <v>121</v>
      </c>
      <c r="C52" s="55"/>
      <c r="D52" s="55"/>
      <c r="E52" s="55"/>
      <c r="F52" s="55"/>
      <c r="G52" s="55"/>
      <c r="H52" s="15">
        <f t="shared" ref="H52:K52" si="6">SUM(H50:H51)</f>
        <v>6</v>
      </c>
      <c r="I52" s="15">
        <f t="shared" si="6"/>
        <v>120</v>
      </c>
      <c r="J52" s="15">
        <f t="shared" si="6"/>
        <v>0</v>
      </c>
      <c r="K52" s="15">
        <f t="shared" si="6"/>
        <v>120</v>
      </c>
      <c r="L52" s="15"/>
      <c r="M52" s="15"/>
      <c r="N52" s="15"/>
      <c r="O52" s="15"/>
      <c r="P52" s="15"/>
      <c r="Q52" s="20"/>
    </row>
    <row r="53" spans="1:17" s="8" customFormat="1" ht="18" customHeight="1">
      <c r="A53" s="52" t="s">
        <v>122</v>
      </c>
      <c r="B53" s="52"/>
      <c r="C53" s="52"/>
      <c r="D53" s="52"/>
      <c r="E53" s="52"/>
      <c r="F53" s="52"/>
      <c r="G53" s="52"/>
      <c r="H53" s="16">
        <f t="shared" ref="H53:K53" si="7">H49+H45+H28+H52</f>
        <v>60</v>
      </c>
      <c r="I53" s="16">
        <f t="shared" si="7"/>
        <v>1254</v>
      </c>
      <c r="J53" s="16">
        <f t="shared" si="7"/>
        <v>272</v>
      </c>
      <c r="K53" s="16">
        <f t="shared" si="7"/>
        <v>982</v>
      </c>
      <c r="L53" s="16"/>
      <c r="M53" s="16">
        <f t="shared" ref="M53:P53" si="8">M49+M45+M28+M52</f>
        <v>0</v>
      </c>
      <c r="N53" s="16">
        <f t="shared" si="8"/>
        <v>0</v>
      </c>
      <c r="O53" s="16">
        <f t="shared" si="8"/>
        <v>0</v>
      </c>
      <c r="P53" s="16">
        <f t="shared" si="8"/>
        <v>0</v>
      </c>
      <c r="Q53" s="21" t="s">
        <v>123</v>
      </c>
    </row>
    <row r="54" spans="1:17" s="8" customFormat="1" ht="18" customHeight="1">
      <c r="G54" s="10"/>
      <c r="Q54" s="10"/>
    </row>
    <row r="55" spans="1:17" s="8" customFormat="1" ht="18" customHeight="1">
      <c r="G55" s="10"/>
      <c r="Q55" s="10"/>
    </row>
    <row r="56" spans="1:17" s="8" customFormat="1" ht="18" customHeight="1">
      <c r="G56" s="10"/>
      <c r="Q56" s="10"/>
    </row>
    <row r="57" spans="1:17" s="8" customFormat="1" ht="18" customHeight="1">
      <c r="G57" s="10"/>
      <c r="Q57" s="10"/>
    </row>
    <row r="58" spans="1:17" s="8" customFormat="1" ht="18" customHeight="1">
      <c r="G58" s="10"/>
      <c r="Q58" s="10"/>
    </row>
    <row r="59" spans="1:17" s="8" customFormat="1" ht="18" customHeight="1">
      <c r="G59" s="10"/>
      <c r="Q59" s="10"/>
    </row>
    <row r="60" spans="1:17" s="8" customFormat="1" ht="18" customHeight="1">
      <c r="G60" s="10"/>
      <c r="Q60" s="10"/>
    </row>
    <row r="61" spans="1:17" s="8" customFormat="1" ht="18" customHeight="1">
      <c r="G61" s="10"/>
      <c r="Q61" s="10"/>
    </row>
    <row r="62" spans="1:17" s="8" customFormat="1" ht="18" customHeight="1">
      <c r="G62" s="10"/>
      <c r="Q62" s="10"/>
    </row>
    <row r="63" spans="1:17" s="8" customFormat="1" ht="18" customHeight="1">
      <c r="G63" s="10"/>
      <c r="Q63" s="10"/>
    </row>
    <row r="64" spans="1:17" s="8" customFormat="1" ht="18" customHeight="1">
      <c r="G64" s="10"/>
      <c r="Q64" s="10"/>
    </row>
  </sheetData>
  <mergeCells count="52">
    <mergeCell ref="Q21:Q26"/>
    <mergeCell ref="B3:C5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  <mergeCell ref="B6:C20"/>
    <mergeCell ref="D18:D19"/>
    <mergeCell ref="E3:E5"/>
    <mergeCell ref="B52:G52"/>
    <mergeCell ref="D25:F25"/>
    <mergeCell ref="D26:F26"/>
    <mergeCell ref="D27:G27"/>
    <mergeCell ref="B28:G28"/>
    <mergeCell ref="C33:G33"/>
    <mergeCell ref="B50:D51"/>
    <mergeCell ref="B46:D48"/>
    <mergeCell ref="B45:G45"/>
    <mergeCell ref="B49:G49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H3:H5"/>
    <mergeCell ref="D39:G39"/>
    <mergeCell ref="D44:G44"/>
    <mergeCell ref="D20:G20"/>
    <mergeCell ref="D21:F21"/>
    <mergeCell ref="D22:F22"/>
    <mergeCell ref="D23:F23"/>
    <mergeCell ref="D24:F24"/>
    <mergeCell ref="F3:F5"/>
    <mergeCell ref="G3:G5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I17" sqref="I17"/>
    </sheetView>
  </sheetViews>
  <sheetFormatPr defaultColWidth="11.109375" defaultRowHeight="21" customHeight="1"/>
  <cols>
    <col min="1" max="1" width="7.44140625" style="1" customWidth="1"/>
    <col min="2" max="2" width="8.77734375" style="1" customWidth="1"/>
    <col min="3" max="3" width="11.109375" style="1" customWidth="1"/>
    <col min="4" max="4" width="16" style="1" customWidth="1"/>
    <col min="5" max="5" width="5.109375" style="1" customWidth="1"/>
    <col min="6" max="6" width="10.21875" style="1" customWidth="1"/>
    <col min="7" max="10" width="6.6640625" style="1" customWidth="1"/>
    <col min="11" max="12" width="9.109375" style="1" customWidth="1"/>
    <col min="13" max="13" width="25.109375" style="2" customWidth="1"/>
    <col min="14" max="14" width="9.44140625" style="1" customWidth="1"/>
    <col min="15" max="15" width="11.109375" style="1" customWidth="1"/>
    <col min="16" max="16384" width="11.109375" style="1"/>
  </cols>
  <sheetData>
    <row r="1" spans="1:16" ht="43.05" customHeight="1">
      <c r="A1" s="70" t="s">
        <v>139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  <c r="N1" s="6"/>
      <c r="O1" s="6"/>
      <c r="P1" s="6"/>
    </row>
    <row r="2" spans="1:16" ht="21" customHeight="1">
      <c r="A2" s="65" t="s">
        <v>3</v>
      </c>
      <c r="B2" s="67"/>
      <c r="C2" s="65" t="s">
        <v>5</v>
      </c>
      <c r="D2" s="65" t="s">
        <v>6</v>
      </c>
      <c r="E2" s="65" t="s">
        <v>140</v>
      </c>
      <c r="F2" s="65" t="s">
        <v>141</v>
      </c>
      <c r="G2" s="65" t="s">
        <v>7</v>
      </c>
      <c r="H2" s="65" t="s">
        <v>142</v>
      </c>
      <c r="I2" s="73"/>
      <c r="J2" s="74"/>
      <c r="K2" s="65" t="s">
        <v>9</v>
      </c>
      <c r="L2" s="65" t="s">
        <v>143</v>
      </c>
      <c r="M2" s="65" t="s">
        <v>144</v>
      </c>
      <c r="N2" s="65" t="s">
        <v>145</v>
      </c>
      <c r="O2" s="6"/>
      <c r="P2" s="6"/>
    </row>
    <row r="3" spans="1:16" ht="21" customHeight="1">
      <c r="A3" s="68"/>
      <c r="B3" s="69"/>
      <c r="C3" s="66"/>
      <c r="D3" s="66"/>
      <c r="E3" s="66"/>
      <c r="F3" s="66"/>
      <c r="G3" s="66"/>
      <c r="H3" s="3" t="s">
        <v>146</v>
      </c>
      <c r="I3" s="3" t="s">
        <v>13</v>
      </c>
      <c r="J3" s="3" t="s">
        <v>14</v>
      </c>
      <c r="K3" s="66"/>
      <c r="L3" s="66"/>
      <c r="M3" s="75"/>
      <c r="N3" s="66"/>
      <c r="O3" s="6"/>
      <c r="P3" s="6"/>
    </row>
    <row r="4" spans="1:16" ht="21" customHeight="1">
      <c r="A4" s="65" t="s">
        <v>62</v>
      </c>
      <c r="B4" s="65" t="s">
        <v>147</v>
      </c>
      <c r="C4" s="4">
        <v>191702001</v>
      </c>
      <c r="D4" s="3" t="s">
        <v>63</v>
      </c>
      <c r="E4" s="3" t="s">
        <v>31</v>
      </c>
      <c r="F4" s="3" t="s">
        <v>148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149</v>
      </c>
      <c r="M4" s="3" t="s">
        <v>150</v>
      </c>
      <c r="N4" s="3" t="s">
        <v>151</v>
      </c>
      <c r="O4" s="6"/>
      <c r="P4" s="6"/>
    </row>
    <row r="5" spans="1:16" ht="21" customHeight="1">
      <c r="A5" s="65"/>
      <c r="B5" s="65"/>
      <c r="C5" s="4">
        <v>191702002</v>
      </c>
      <c r="D5" s="3" t="s">
        <v>152</v>
      </c>
      <c r="E5" s="3" t="s">
        <v>31</v>
      </c>
      <c r="F5" s="3" t="s">
        <v>148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149</v>
      </c>
      <c r="M5" s="3" t="s">
        <v>153</v>
      </c>
      <c r="N5" s="3" t="s">
        <v>151</v>
      </c>
      <c r="O5" s="6"/>
      <c r="P5" s="6"/>
    </row>
    <row r="6" spans="1:16" ht="21" customHeight="1">
      <c r="A6" s="65"/>
      <c r="B6" s="65"/>
      <c r="C6" s="4">
        <v>191702003</v>
      </c>
      <c r="D6" s="3" t="s">
        <v>154</v>
      </c>
      <c r="E6" s="3" t="s">
        <v>31</v>
      </c>
      <c r="F6" s="3" t="s">
        <v>155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149</v>
      </c>
      <c r="M6" s="3" t="s">
        <v>153</v>
      </c>
      <c r="N6" s="3" t="s">
        <v>151</v>
      </c>
      <c r="O6" s="6"/>
      <c r="P6" s="3"/>
    </row>
    <row r="7" spans="1:16" ht="21" customHeight="1">
      <c r="A7" s="65"/>
      <c r="B7" s="65"/>
      <c r="C7" s="4">
        <v>191602101</v>
      </c>
      <c r="D7" s="3" t="s">
        <v>156</v>
      </c>
      <c r="E7" s="3" t="s">
        <v>31</v>
      </c>
      <c r="F7" s="3" t="s">
        <v>157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149</v>
      </c>
      <c r="M7" s="3" t="s">
        <v>153</v>
      </c>
      <c r="N7" s="3" t="s">
        <v>158</v>
      </c>
      <c r="O7" s="6"/>
      <c r="P7" s="6"/>
    </row>
    <row r="8" spans="1:16" ht="21" customHeight="1">
      <c r="A8" s="65"/>
      <c r="B8" s="65"/>
      <c r="C8" s="4">
        <v>191702006</v>
      </c>
      <c r="D8" s="3" t="s">
        <v>65</v>
      </c>
      <c r="E8" s="3" t="s">
        <v>31</v>
      </c>
      <c r="F8" s="3" t="s">
        <v>155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149</v>
      </c>
      <c r="M8" s="3" t="s">
        <v>150</v>
      </c>
      <c r="N8" s="3" t="s">
        <v>151</v>
      </c>
      <c r="O8" s="6"/>
      <c r="P8" s="6"/>
    </row>
    <row r="9" spans="1:16" ht="21" customHeight="1">
      <c r="A9" s="65"/>
      <c r="B9" s="5" t="s">
        <v>159</v>
      </c>
      <c r="C9" s="5" t="s">
        <v>160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2021-03-23T09:55:00Z</cp:lastPrinted>
  <dcterms:created xsi:type="dcterms:W3CDTF">2016-05-22T16:57:00Z</dcterms:created>
  <dcterms:modified xsi:type="dcterms:W3CDTF">2021-08-15T12:18:40Z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  <property fmtid="{D5CDD505-2E9C-101B-9397-08002B2CF9AE}" pid="3" name="KSOReadingLayout">
    <vt:bool>false</vt:bool>
  </property>
</Properties>
</file>