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9840" tabRatio="747"/>
  </bookViews>
  <sheets>
    <sheet name="三年制模版" sheetId="1" r:id="rId1"/>
  </sheets>
  <definedNames>
    <definedName name="_xlnm._FilterDatabase" localSheetId="0" hidden="1">三年制模版!$A$5:$S$81</definedName>
  </definedNames>
  <calcPr calcId="144525"/>
</workbook>
</file>

<file path=xl/calcChain.xml><?xml version="1.0" encoding="utf-8"?>
<calcChain xmlns="http://schemas.openxmlformats.org/spreadsheetml/2006/main">
  <c r="Q81" i="1" l="1"/>
  <c r="P81" i="1"/>
  <c r="O81" i="1"/>
  <c r="N81" i="1"/>
  <c r="M81" i="1"/>
  <c r="K81" i="1"/>
  <c r="J81" i="1"/>
  <c r="I81" i="1"/>
  <c r="H81" i="1"/>
  <c r="K80" i="1"/>
  <c r="J80" i="1"/>
  <c r="I80" i="1"/>
  <c r="H80" i="1"/>
  <c r="K77" i="1"/>
  <c r="J77" i="1"/>
  <c r="I77" i="1"/>
  <c r="H77" i="1"/>
  <c r="Q73" i="1"/>
  <c r="P73" i="1"/>
  <c r="O73" i="1"/>
  <c r="N73" i="1"/>
  <c r="M73" i="1"/>
  <c r="K73" i="1"/>
  <c r="J73" i="1"/>
  <c r="I73" i="1"/>
  <c r="H73" i="1"/>
  <c r="M72" i="1"/>
  <c r="K72" i="1"/>
  <c r="J72" i="1"/>
  <c r="I72" i="1"/>
  <c r="Q51" i="1"/>
  <c r="M51" i="1"/>
  <c r="K51" i="1"/>
  <c r="J51" i="1"/>
  <c r="I51" i="1"/>
  <c r="H51" i="1"/>
  <c r="Q41" i="1"/>
  <c r="K41" i="1"/>
  <c r="J41" i="1"/>
  <c r="I41" i="1"/>
  <c r="H41" i="1"/>
  <c r="Q34" i="1"/>
  <c r="P34" i="1"/>
  <c r="O34" i="1"/>
  <c r="N34" i="1"/>
  <c r="M34" i="1"/>
  <c r="K34" i="1"/>
  <c r="J34" i="1"/>
  <c r="I34" i="1"/>
  <c r="H34" i="1"/>
  <c r="K33" i="1"/>
  <c r="J33" i="1"/>
  <c r="I33" i="1"/>
  <c r="K26" i="1"/>
  <c r="J26" i="1"/>
  <c r="I26" i="1"/>
  <c r="H26" i="1"/>
  <c r="I19" i="1"/>
  <c r="I18" i="1"/>
  <c r="I17" i="1"/>
  <c r="I15" i="1"/>
  <c r="I14" i="1"/>
  <c r="I13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<sst xmlns="http://schemas.openxmlformats.org/spreadsheetml/2006/main" count="403" uniqueCount="165">
  <si>
    <t>（二）按学期安排课程表（电子商务专业）（三年制）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</si>
  <si>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</si>
  <si>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</si>
  <si>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</si>
  <si>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</si>
  <si>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</si>
  <si>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</si>
  <si>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</si>
  <si>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</si>
  <si>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</si>
  <si>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</si>
  <si>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</si>
  <si>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</si>
  <si>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</si>
  <si>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</si>
  <si>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</si>
  <si>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</si>
  <si>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</si>
  <si>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</si>
  <si>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</si>
  <si>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</si>
  <si>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</si>
  <si>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</si>
  <si>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</si>
  <si>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</si>
  <si>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</si>
  <si>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</si>
  <si>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</si>
  <si>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</si>
  <si>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</si>
  <si>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</si>
  <si>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</si>
  <si>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</si>
  <si>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</si>
  <si>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</si>
  <si>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</si>
  <si>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</si>
  <si>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</si>
  <si>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</si>
  <si>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</si>
  <si>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</si>
  <si>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</si>
  <si>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形势与政策三年制</t>
  </si>
  <si>
    <t>第1-4学期实施，每学期10学时，每学期录入成绩，课程代码为17010066A/B/C/D</t>
  </si>
  <si>
    <t>劳动专题教育</t>
  </si>
  <si>
    <t>各二级学院自定方案，报教务处审批后执行</t>
  </si>
  <si>
    <t>党史</t>
  </si>
  <si>
    <t>2*8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</si>
  <si>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</si>
  <si>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</si>
  <si>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</si>
  <si>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</si>
  <si>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</si>
  <si>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</si>
  <si>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</si>
  <si>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</si>
  <si>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</si>
  <si>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</si>
  <si>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每学期录入成绩，课程代码为191702013A/B/C/D/E</t>
  </si>
  <si>
    <t>心理健康教育</t>
  </si>
  <si>
    <t>2*16</t>
  </si>
  <si>
    <t>创业创新
指导类</t>
  </si>
  <si>
    <t>大学生职业生涯发展与就业指导</t>
  </si>
  <si>
    <t>大学生创新创业</t>
  </si>
  <si>
    <t>外语类</t>
  </si>
  <si>
    <t>大学英语（一）</t>
  </si>
  <si>
    <t>4*14</t>
  </si>
  <si>
    <t>大学英语（二）</t>
  </si>
  <si>
    <t>4*17</t>
  </si>
  <si>
    <t>大学英语（三）</t>
  </si>
  <si>
    <t>由经贸学院实施</t>
  </si>
  <si>
    <t>科技
工程类</t>
  </si>
  <si>
    <t>计算机信息素养</t>
  </si>
  <si>
    <t>人文艺术类</t>
  </si>
  <si>
    <t>大学语文</t>
  </si>
  <si>
    <t>人文艺术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</si>
  <si>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</si>
  <si>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</si>
  <si>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</si>
  <si>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</si>
  <si>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</si>
  <si>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</si>
  <si>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</si>
  <si>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</si>
  <si>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</si>
  <si>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</si>
  <si>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</si>
  <si>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</si>
  <si>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</si>
  <si>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</si>
  <si>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</si>
  <si>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</si>
  <si>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</si>
  <si>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</si>
  <si>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r>
      <rPr>
        <sz val="11"/>
        <rFont val="SimSun"/>
        <charset val="134"/>
      </rPr>
      <t>需修满</t>
    </r>
    <r>
      <rPr>
        <sz val="11"/>
        <rFont val="Times New Roman"/>
        <family val="1"/>
      </rPr>
      <t xml:space="preserve"> 53</t>
    </r>
    <r>
      <rPr>
        <sz val="11"/>
        <rFont val="SimSun"/>
        <charset val="134"/>
      </rPr>
      <t>学分</t>
    </r>
  </si>
  <si>
    <t>专
业
课</t>
  </si>
  <si>
    <t>专
业
平
台
课</t>
  </si>
  <si>
    <t>专业必修课</t>
  </si>
  <si>
    <t>专业导论</t>
  </si>
  <si>
    <t>电子商务入门</t>
  </si>
  <si>
    <t>管理入门</t>
  </si>
  <si>
    <t>网络营销</t>
  </si>
  <si>
    <t>3*17</t>
  </si>
  <si>
    <t>财务入门</t>
  </si>
  <si>
    <t>仓储与物流</t>
  </si>
  <si>
    <t>专业平台课小计</t>
  </si>
  <si>
    <t>需修满14学分</t>
  </si>
  <si>
    <t>专
业
必
修
课</t>
  </si>
  <si>
    <t>国内电商平台操作★</t>
  </si>
  <si>
    <t>跨境电商平台操作★</t>
  </si>
  <si>
    <t>网店推广★</t>
  </si>
  <si>
    <t>新媒体营销★</t>
  </si>
  <si>
    <t>搜索引擎营销与优化</t>
  </si>
  <si>
    <t>图片处理与优化★</t>
  </si>
  <si>
    <t>电子商务生产性实训★</t>
  </si>
  <si>
    <t>8W</t>
  </si>
  <si>
    <t>199804001D</t>
  </si>
  <si>
    <t>毕业顶岗实习</t>
  </si>
  <si>
    <t>199804002D</t>
  </si>
  <si>
    <t>毕业设计（专题）</t>
  </si>
  <si>
    <t>第6学期执行</t>
  </si>
  <si>
    <t>专业必修课小计</t>
  </si>
  <si>
    <t>需修满46学分</t>
  </si>
  <si>
    <t>专
业
选
修
课</t>
  </si>
  <si>
    <t>专业任选课</t>
  </si>
  <si>
    <t>办公软件与电商软件</t>
  </si>
  <si>
    <t>外贸函电</t>
  </si>
  <si>
    <t>电子商务案例分析</t>
  </si>
  <si>
    <t>手机拍摄与短视频制作</t>
  </si>
  <si>
    <t>电商客服与客户管理</t>
  </si>
  <si>
    <t>消费心理学</t>
  </si>
  <si>
    <t>商品学与网店选品</t>
  </si>
  <si>
    <t>电商直播与短视频运营</t>
  </si>
  <si>
    <t>跨境营销推广</t>
  </si>
  <si>
    <t>数据化运营</t>
  </si>
  <si>
    <t>电商应用英语</t>
  </si>
  <si>
    <t>产品摄影</t>
  </si>
  <si>
    <t>视频制作</t>
  </si>
  <si>
    <t>外贸业务实施与优化</t>
  </si>
  <si>
    <t>电商文案创作</t>
  </si>
  <si>
    <t>4*8</t>
  </si>
  <si>
    <t>电商动画制作</t>
  </si>
  <si>
    <t>互联网文化与人物</t>
  </si>
  <si>
    <t>视觉营销</t>
  </si>
  <si>
    <t>内容营销</t>
  </si>
  <si>
    <t>电商资讯解读</t>
  </si>
  <si>
    <t>专业选修课小计</t>
  </si>
  <si>
    <t>专业课合计</t>
  </si>
  <si>
    <t>第二课堂</t>
  </si>
  <si>
    <t>必修课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</si>
  <si>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</si>
  <si>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</si>
  <si>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</si>
  <si>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</si>
  <si>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</si>
  <si>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</si>
  <si>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</si>
  <si>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</si>
  <si>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</si>
  <si>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</si>
  <si>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</si>
  <si>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</si>
  <si>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</si>
  <si>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</si>
  <si>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总计修满149学分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</si>
</sst>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name val="FangSong_GB2312"/>
      <family val="3"/>
    </font>
    <font>
      <sz val="11"/>
      <name val="方正仿宋_GB2312"/>
      <charset val="134"/>
    </font>
    <font>
      <sz val="14"/>
      <name val="FangSong_GB2312"/>
      <family val="3"/>
    </font>
    <font>
      <sz val="12"/>
      <name val="FangSong_GB2312"/>
      <family val="3"/>
    </font>
    <font>
      <sz val="11"/>
      <color rgb="FFFF0000"/>
      <name val="FangSong_GB2312"/>
      <family val="3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name val="SimSun"/>
      <charset val="134"/>
    </font>
    <font>
      <sz val="11"/>
      <name val="Microsoft YaHei UI"/>
      <family val="1"/>
    </font>
    <font>
      <sz val="14"/>
      <name val="Times New Roman"/>
      <family val="1"/>
    </font>
    <font>
      <sz val="9"/>
      <name val="方正仿宋_GB2312"/>
      <charset val="134"/>
    </font>
    <font>
      <sz val="11"/>
      <color rgb="FFFF0000"/>
      <name val="Microsoft YaHei UI"/>
      <charset val="1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6" tint="0.39985351115451523"/>
        <bgColor indexed="64"/>
      </patternFill>
    </fill>
    <fill>
      <patternFill patternType="solid">
        <fgColor theme="9" tint="0.3998535111545152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1"/>
  <sheetViews>
    <sheetView tabSelected="1" topLeftCell="A48" zoomScale="80" zoomScaleNormal="80" workbookViewId="0">
      <selection activeCell="G60" sqref="G60"/>
    </sheetView>
  </sheetViews>
  <sheetFormatPr defaultColWidth="9" defaultRowHeight="18" customHeight="1"/>
  <cols>
    <col min="1" max="1" width="5" style="2" customWidth="1"/>
    <col min="2" max="3" width="3.125" style="2" customWidth="1"/>
    <col min="4" max="4" width="10.625" style="2" customWidth="1"/>
    <col min="5" max="5" width="5.125" style="2" customWidth="1"/>
    <col min="6" max="6" width="11.125" style="2" customWidth="1"/>
    <col min="7" max="7" width="25.625" style="5" customWidth="1"/>
    <col min="8" max="8" width="4.375" style="2" customWidth="1"/>
    <col min="9" max="11" width="5.625" style="2" customWidth="1"/>
    <col min="12" max="12" width="5.125" style="2" customWidth="1"/>
    <col min="13" max="18" width="6.5" style="2" customWidth="1"/>
    <col min="19" max="19" width="50.625" style="5" customWidth="1"/>
    <col min="20" max="16384" width="9" style="2"/>
  </cols>
  <sheetData>
    <row r="1" spans="1:19" ht="18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 ht="18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18" customHeight="1">
      <c r="A3" s="35" t="s">
        <v>2</v>
      </c>
      <c r="B3" s="35" t="s">
        <v>3</v>
      </c>
      <c r="C3" s="35"/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35" t="s">
        <v>9</v>
      </c>
      <c r="J3" s="35"/>
      <c r="K3" s="35"/>
      <c r="L3" s="35" t="s">
        <v>10</v>
      </c>
      <c r="M3" s="35" t="s">
        <v>11</v>
      </c>
      <c r="N3" s="35"/>
      <c r="O3" s="35"/>
      <c r="P3" s="35"/>
      <c r="Q3" s="35"/>
      <c r="R3" s="35"/>
      <c r="S3" s="36" t="s">
        <v>12</v>
      </c>
    </row>
    <row r="4" spans="1:19" ht="18" customHeight="1">
      <c r="A4" s="35"/>
      <c r="B4" s="35"/>
      <c r="C4" s="35"/>
      <c r="D4" s="35"/>
      <c r="E4" s="35"/>
      <c r="F4" s="35"/>
      <c r="G4" s="35"/>
      <c r="H4" s="35"/>
      <c r="I4" s="35" t="s">
        <v>13</v>
      </c>
      <c r="J4" s="35" t="s">
        <v>14</v>
      </c>
      <c r="K4" s="35" t="s">
        <v>15</v>
      </c>
      <c r="L4" s="35"/>
      <c r="M4" s="35" t="s">
        <v>16</v>
      </c>
      <c r="N4" s="35"/>
      <c r="O4" s="35" t="s">
        <v>17</v>
      </c>
      <c r="P4" s="35"/>
      <c r="Q4" s="35" t="s">
        <v>18</v>
      </c>
      <c r="R4" s="35"/>
      <c r="S4" s="37"/>
    </row>
    <row r="5" spans="1:19" ht="18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1" t="s">
        <v>19</v>
      </c>
      <c r="N5" s="1" t="s">
        <v>20</v>
      </c>
      <c r="O5" s="1" t="s">
        <v>21</v>
      </c>
      <c r="P5" s="1" t="s">
        <v>22</v>
      </c>
      <c r="Q5" s="1" t="s">
        <v>23</v>
      </c>
      <c r="R5" s="1" t="s">
        <v>24</v>
      </c>
      <c r="S5" s="38"/>
    </row>
    <row r="6" spans="1:19" ht="18" customHeight="1">
      <c r="A6" s="36" t="s">
        <v>25</v>
      </c>
      <c r="B6" s="35" t="s">
        <v>26</v>
      </c>
      <c r="C6" s="35"/>
      <c r="D6" s="36" t="s">
        <v>27</v>
      </c>
      <c r="E6" s="1" t="s">
        <v>28</v>
      </c>
      <c r="F6" s="1">
        <v>191701001</v>
      </c>
      <c r="G6" s="7" t="s">
        <v>29</v>
      </c>
      <c r="H6" s="1">
        <v>2</v>
      </c>
      <c r="I6" s="1">
        <f t="shared" ref="I6:I10" si="0">J6+K6</f>
        <v>112</v>
      </c>
      <c r="J6" s="1">
        <v>0</v>
      </c>
      <c r="K6" s="1">
        <v>112</v>
      </c>
      <c r="L6" s="1" t="s">
        <v>30</v>
      </c>
      <c r="M6" s="1" t="s">
        <v>31</v>
      </c>
      <c r="N6" s="1"/>
      <c r="O6" s="1"/>
      <c r="P6" s="1"/>
      <c r="Q6" s="1"/>
      <c r="R6" s="1"/>
      <c r="S6" s="7"/>
    </row>
    <row r="7" spans="1:19" ht="13.5">
      <c r="A7" s="37"/>
      <c r="B7" s="35"/>
      <c r="C7" s="35"/>
      <c r="D7" s="37"/>
      <c r="E7" s="1" t="s">
        <v>32</v>
      </c>
      <c r="F7" s="1">
        <v>191701002</v>
      </c>
      <c r="G7" s="7" t="s">
        <v>33</v>
      </c>
      <c r="H7" s="1">
        <v>2</v>
      </c>
      <c r="I7" s="1">
        <f t="shared" si="0"/>
        <v>36</v>
      </c>
      <c r="J7" s="1">
        <v>36</v>
      </c>
      <c r="K7" s="1">
        <v>0</v>
      </c>
      <c r="L7" s="1" t="s">
        <v>30</v>
      </c>
      <c r="M7" s="1"/>
      <c r="N7" s="1" t="s">
        <v>34</v>
      </c>
      <c r="O7" s="1"/>
      <c r="P7" s="1"/>
      <c r="Q7" s="1"/>
      <c r="R7" s="1"/>
      <c r="S7" s="7"/>
    </row>
    <row r="8" spans="1:19" ht="18" customHeight="1">
      <c r="A8" s="37"/>
      <c r="B8" s="35"/>
      <c r="C8" s="35"/>
      <c r="D8" s="37"/>
      <c r="E8" s="1" t="s">
        <v>32</v>
      </c>
      <c r="F8" s="1">
        <v>191701101</v>
      </c>
      <c r="G8" s="7" t="s">
        <v>35</v>
      </c>
      <c r="H8" s="1">
        <v>3</v>
      </c>
      <c r="I8" s="1">
        <f t="shared" si="0"/>
        <v>48</v>
      </c>
      <c r="J8" s="1">
        <v>40</v>
      </c>
      <c r="K8" s="1">
        <v>8</v>
      </c>
      <c r="L8" s="1" t="s">
        <v>36</v>
      </c>
      <c r="M8" s="1" t="s">
        <v>37</v>
      </c>
      <c r="N8" s="1"/>
      <c r="O8" s="1"/>
      <c r="P8" s="1"/>
      <c r="Q8" s="1"/>
      <c r="R8" s="1"/>
      <c r="S8" s="7"/>
    </row>
    <row r="9" spans="1:19" ht="27">
      <c r="A9" s="37"/>
      <c r="B9" s="35"/>
      <c r="C9" s="35"/>
      <c r="D9" s="37"/>
      <c r="E9" s="1" t="s">
        <v>32</v>
      </c>
      <c r="F9" s="1" t="s">
        <v>38</v>
      </c>
      <c r="G9" s="7" t="s">
        <v>39</v>
      </c>
      <c r="H9" s="1">
        <v>4</v>
      </c>
      <c r="I9" s="1">
        <f t="shared" si="0"/>
        <v>64</v>
      </c>
      <c r="J9" s="1">
        <v>56</v>
      </c>
      <c r="K9" s="1">
        <v>8</v>
      </c>
      <c r="L9" s="1" t="s">
        <v>36</v>
      </c>
      <c r="M9" s="1"/>
      <c r="N9" s="1" t="s">
        <v>40</v>
      </c>
      <c r="O9" s="1"/>
      <c r="P9" s="1"/>
      <c r="Q9" s="1"/>
      <c r="R9" s="1"/>
      <c r="S9" s="7"/>
    </row>
    <row r="10" spans="1:19" ht="27">
      <c r="A10" s="37"/>
      <c r="B10" s="35"/>
      <c r="C10" s="35"/>
      <c r="D10" s="37"/>
      <c r="E10" s="1" t="s">
        <v>32</v>
      </c>
      <c r="F10" s="1" t="s">
        <v>41</v>
      </c>
      <c r="G10" s="7" t="s">
        <v>42</v>
      </c>
      <c r="H10" s="1">
        <v>1</v>
      </c>
      <c r="I10" s="1">
        <f t="shared" si="0"/>
        <v>40</v>
      </c>
      <c r="J10" s="1">
        <v>40</v>
      </c>
      <c r="K10" s="1">
        <v>0</v>
      </c>
      <c r="L10" s="1" t="s">
        <v>36</v>
      </c>
      <c r="M10" s="1" t="s">
        <v>34</v>
      </c>
      <c r="N10" s="1" t="s">
        <v>34</v>
      </c>
      <c r="O10" s="1" t="s">
        <v>34</v>
      </c>
      <c r="P10" s="1" t="s">
        <v>34</v>
      </c>
      <c r="Q10" s="1"/>
      <c r="R10" s="1"/>
      <c r="S10" s="7" t="s">
        <v>43</v>
      </c>
    </row>
    <row r="11" spans="1:19" ht="18" customHeight="1">
      <c r="A11" s="37"/>
      <c r="B11" s="35"/>
      <c r="C11" s="35"/>
      <c r="D11" s="37"/>
      <c r="E11" s="1" t="s">
        <v>32</v>
      </c>
      <c r="F11" s="1">
        <v>199801007</v>
      </c>
      <c r="G11" s="7" t="s">
        <v>44</v>
      </c>
      <c r="H11" s="1">
        <v>1</v>
      </c>
      <c r="I11" s="1">
        <v>16</v>
      </c>
      <c r="J11" s="1">
        <v>16</v>
      </c>
      <c r="K11" s="1">
        <v>0</v>
      </c>
      <c r="L11" s="1" t="s">
        <v>30</v>
      </c>
      <c r="M11" s="1"/>
      <c r="N11" s="1"/>
      <c r="O11" s="1"/>
      <c r="P11" s="1"/>
      <c r="Q11" s="1"/>
      <c r="R11" s="1"/>
      <c r="S11" s="7" t="s">
        <v>45</v>
      </c>
    </row>
    <row r="12" spans="1:19" ht="18" customHeight="1">
      <c r="A12" s="37"/>
      <c r="B12" s="35"/>
      <c r="C12" s="35"/>
      <c r="D12" s="38"/>
      <c r="E12" s="1" t="s">
        <v>32</v>
      </c>
      <c r="F12" s="1">
        <v>191001001</v>
      </c>
      <c r="G12" s="7" t="s">
        <v>46</v>
      </c>
      <c r="H12" s="1">
        <v>1</v>
      </c>
      <c r="I12" s="1">
        <v>16</v>
      </c>
      <c r="J12" s="1">
        <v>16</v>
      </c>
      <c r="K12" s="1">
        <v>0</v>
      </c>
      <c r="L12" s="1" t="s">
        <v>36</v>
      </c>
      <c r="M12" s="1" t="s">
        <v>47</v>
      </c>
      <c r="N12" s="1"/>
      <c r="O12" s="1"/>
      <c r="P12" s="1"/>
      <c r="Q12" s="1"/>
      <c r="R12" s="1"/>
      <c r="S12" s="7"/>
    </row>
    <row r="13" spans="1:19" ht="18" customHeight="1">
      <c r="A13" s="37"/>
      <c r="B13" s="35"/>
      <c r="C13" s="35"/>
      <c r="D13" s="35" t="s">
        <v>48</v>
      </c>
      <c r="E13" s="1" t="s">
        <v>49</v>
      </c>
      <c r="F13" s="1">
        <v>191701003</v>
      </c>
      <c r="G13" s="7" t="s">
        <v>50</v>
      </c>
      <c r="H13" s="1">
        <v>2</v>
      </c>
      <c r="I13" s="1">
        <f t="shared" ref="I13:I19" si="1">J13+K13</f>
        <v>28</v>
      </c>
      <c r="J13" s="1">
        <v>4</v>
      </c>
      <c r="K13" s="1">
        <v>24</v>
      </c>
      <c r="L13" s="1" t="s">
        <v>30</v>
      </c>
      <c r="M13" s="1" t="s">
        <v>51</v>
      </c>
      <c r="N13" s="1"/>
      <c r="O13" s="1"/>
      <c r="P13" s="1"/>
      <c r="Q13" s="1"/>
      <c r="R13" s="1"/>
      <c r="S13" s="7"/>
    </row>
    <row r="14" spans="1:19" ht="18" customHeight="1">
      <c r="A14" s="37"/>
      <c r="B14" s="35"/>
      <c r="C14" s="35"/>
      <c r="D14" s="35"/>
      <c r="E14" s="1" t="s">
        <v>49</v>
      </c>
      <c r="F14" s="1">
        <v>191701004</v>
      </c>
      <c r="G14" s="7" t="s">
        <v>52</v>
      </c>
      <c r="H14" s="1">
        <v>2</v>
      </c>
      <c r="I14" s="1">
        <f t="shared" si="1"/>
        <v>34</v>
      </c>
      <c r="J14" s="1">
        <v>4</v>
      </c>
      <c r="K14" s="1">
        <v>30</v>
      </c>
      <c r="L14" s="1" t="s">
        <v>30</v>
      </c>
      <c r="M14" s="1"/>
      <c r="N14" s="1" t="s">
        <v>53</v>
      </c>
      <c r="O14" s="1"/>
      <c r="P14" s="1"/>
      <c r="Q14" s="1"/>
      <c r="R14" s="1"/>
      <c r="S14" s="7"/>
    </row>
    <row r="15" spans="1:19" ht="18" customHeight="1">
      <c r="A15" s="37"/>
      <c r="B15" s="35"/>
      <c r="C15" s="35"/>
      <c r="D15" s="35"/>
      <c r="E15" s="1" t="s">
        <v>49</v>
      </c>
      <c r="F15" s="1">
        <v>191701005</v>
      </c>
      <c r="G15" s="7" t="s">
        <v>54</v>
      </c>
      <c r="H15" s="1">
        <v>2</v>
      </c>
      <c r="I15" s="1">
        <f t="shared" si="1"/>
        <v>34</v>
      </c>
      <c r="J15" s="1">
        <v>4</v>
      </c>
      <c r="K15" s="1">
        <v>30</v>
      </c>
      <c r="L15" s="1" t="s">
        <v>30</v>
      </c>
      <c r="M15" s="1"/>
      <c r="N15" s="1"/>
      <c r="O15" s="1" t="s">
        <v>53</v>
      </c>
      <c r="P15" s="1"/>
      <c r="Q15" s="1"/>
      <c r="R15" s="1"/>
      <c r="S15" s="7"/>
    </row>
    <row r="16" spans="1:19" ht="27">
      <c r="A16" s="37"/>
      <c r="B16" s="35"/>
      <c r="C16" s="35"/>
      <c r="D16" s="35"/>
      <c r="E16" s="1" t="s">
        <v>55</v>
      </c>
      <c r="F16" s="1" t="s">
        <v>56</v>
      </c>
      <c r="G16" s="7" t="s">
        <v>57</v>
      </c>
      <c r="H16" s="1">
        <v>2</v>
      </c>
      <c r="I16" s="1">
        <v>32</v>
      </c>
      <c r="J16" s="1">
        <v>0</v>
      </c>
      <c r="K16" s="1">
        <v>32</v>
      </c>
      <c r="L16" s="1" t="s">
        <v>30</v>
      </c>
      <c r="M16" s="1" t="s">
        <v>34</v>
      </c>
      <c r="N16" s="1" t="s">
        <v>34</v>
      </c>
      <c r="O16" s="1" t="s">
        <v>34</v>
      </c>
      <c r="P16" s="1" t="s">
        <v>34</v>
      </c>
      <c r="Q16" s="1" t="s">
        <v>34</v>
      </c>
      <c r="R16" s="1"/>
      <c r="S16" s="7" t="s">
        <v>58</v>
      </c>
    </row>
    <row r="17" spans="1:19" ht="18" customHeight="1">
      <c r="A17" s="37"/>
      <c r="B17" s="35"/>
      <c r="C17" s="35"/>
      <c r="D17" s="35"/>
      <c r="E17" s="1" t="s">
        <v>32</v>
      </c>
      <c r="F17" s="1">
        <v>191701006</v>
      </c>
      <c r="G17" s="7" t="s">
        <v>59</v>
      </c>
      <c r="H17" s="1">
        <v>2</v>
      </c>
      <c r="I17" s="1">
        <f t="shared" si="1"/>
        <v>32</v>
      </c>
      <c r="J17" s="1">
        <v>28</v>
      </c>
      <c r="K17" s="1">
        <v>4</v>
      </c>
      <c r="L17" s="1" t="s">
        <v>30</v>
      </c>
      <c r="M17" s="16" t="s">
        <v>60</v>
      </c>
      <c r="N17" s="1"/>
      <c r="O17" s="1"/>
      <c r="P17" s="1"/>
      <c r="Q17" s="1"/>
      <c r="R17" s="1"/>
      <c r="S17" s="7"/>
    </row>
    <row r="18" spans="1:19" s="3" customFormat="1" ht="27">
      <c r="A18" s="51"/>
      <c r="B18" s="58"/>
      <c r="C18" s="58"/>
      <c r="D18" s="53" t="s">
        <v>61</v>
      </c>
      <c r="E18" s="8" t="s">
        <v>32</v>
      </c>
      <c r="F18" s="8">
        <v>191701007</v>
      </c>
      <c r="G18" s="9" t="s">
        <v>62</v>
      </c>
      <c r="H18" s="8">
        <v>2</v>
      </c>
      <c r="I18" s="8">
        <f t="shared" si="1"/>
        <v>32</v>
      </c>
      <c r="J18" s="8">
        <v>28</v>
      </c>
      <c r="K18" s="8">
        <v>4</v>
      </c>
      <c r="L18" s="8" t="s">
        <v>30</v>
      </c>
      <c r="M18" s="8" t="s">
        <v>60</v>
      </c>
      <c r="N18" s="8"/>
      <c r="O18" s="8"/>
      <c r="P18" s="8"/>
      <c r="Q18" s="8"/>
      <c r="R18" s="8"/>
      <c r="S18" s="9"/>
    </row>
    <row r="19" spans="1:19" s="3" customFormat="1" ht="18" customHeight="1">
      <c r="A19" s="37"/>
      <c r="B19" s="35"/>
      <c r="C19" s="35"/>
      <c r="D19" s="53"/>
      <c r="E19" s="8" t="s">
        <v>32</v>
      </c>
      <c r="F19" s="8">
        <v>191701008</v>
      </c>
      <c r="G19" s="9" t="s">
        <v>63</v>
      </c>
      <c r="H19" s="8">
        <v>2</v>
      </c>
      <c r="I19" s="8">
        <f t="shared" si="1"/>
        <v>32</v>
      </c>
      <c r="J19" s="8">
        <v>32</v>
      </c>
      <c r="K19" s="8">
        <v>0</v>
      </c>
      <c r="L19" s="8" t="s">
        <v>30</v>
      </c>
      <c r="M19" s="8"/>
      <c r="N19" s="8"/>
      <c r="O19" s="8"/>
      <c r="P19" s="8" t="s">
        <v>60</v>
      </c>
      <c r="Q19" s="8"/>
      <c r="R19" s="8"/>
      <c r="S19" s="9"/>
    </row>
    <row r="20" spans="1:19" s="4" customFormat="1" ht="18" customHeight="1">
      <c r="A20" s="37"/>
      <c r="B20" s="35"/>
      <c r="C20" s="35"/>
      <c r="D20" s="54" t="s">
        <v>64</v>
      </c>
      <c r="E20" s="13" t="s">
        <v>32</v>
      </c>
      <c r="F20" s="13">
        <v>201702002</v>
      </c>
      <c r="G20" s="14" t="s">
        <v>65</v>
      </c>
      <c r="H20" s="13">
        <v>3</v>
      </c>
      <c r="I20" s="13">
        <v>56</v>
      </c>
      <c r="J20" s="13">
        <v>56</v>
      </c>
      <c r="K20" s="13">
        <v>0</v>
      </c>
      <c r="L20" s="13" t="s">
        <v>36</v>
      </c>
      <c r="M20" s="13" t="s">
        <v>66</v>
      </c>
      <c r="N20" s="13"/>
      <c r="O20" s="13"/>
      <c r="P20" s="13"/>
      <c r="Q20" s="13"/>
      <c r="R20" s="13"/>
      <c r="S20" s="14"/>
    </row>
    <row r="21" spans="1:19" s="4" customFormat="1" ht="18" customHeight="1">
      <c r="A21" s="37"/>
      <c r="B21" s="35"/>
      <c r="C21" s="35"/>
      <c r="D21" s="54"/>
      <c r="E21" s="13" t="s">
        <v>32</v>
      </c>
      <c r="F21" s="13">
        <v>201702003</v>
      </c>
      <c r="G21" s="14" t="s">
        <v>67</v>
      </c>
      <c r="H21" s="13">
        <v>4</v>
      </c>
      <c r="I21" s="13">
        <v>68</v>
      </c>
      <c r="J21" s="13">
        <v>68</v>
      </c>
      <c r="K21" s="13">
        <v>0</v>
      </c>
      <c r="L21" s="13" t="s">
        <v>36</v>
      </c>
      <c r="M21" s="13"/>
      <c r="N21" s="13" t="s">
        <v>68</v>
      </c>
      <c r="O21" s="13"/>
      <c r="P21" s="13"/>
      <c r="Q21" s="13"/>
      <c r="R21" s="13"/>
      <c r="S21" s="14"/>
    </row>
    <row r="22" spans="1:19" s="4" customFormat="1" ht="18" customHeight="1">
      <c r="A22" s="37"/>
      <c r="B22" s="35"/>
      <c r="C22" s="35"/>
      <c r="D22" s="54"/>
      <c r="E22" s="13" t="s">
        <v>32</v>
      </c>
      <c r="F22" s="13">
        <v>201602101</v>
      </c>
      <c r="G22" s="14" t="s">
        <v>69</v>
      </c>
      <c r="H22" s="13">
        <v>4</v>
      </c>
      <c r="I22" s="13">
        <v>68</v>
      </c>
      <c r="J22" s="13">
        <v>68</v>
      </c>
      <c r="K22" s="13">
        <v>0</v>
      </c>
      <c r="L22" s="13" t="s">
        <v>36</v>
      </c>
      <c r="M22" s="13"/>
      <c r="N22" s="13"/>
      <c r="O22" s="13" t="s">
        <v>68</v>
      </c>
      <c r="P22" s="13"/>
      <c r="Q22" s="13"/>
      <c r="R22" s="13"/>
      <c r="S22" s="14" t="s">
        <v>70</v>
      </c>
    </row>
    <row r="23" spans="1:19" ht="18" customHeight="1">
      <c r="A23" s="37"/>
      <c r="B23" s="35"/>
      <c r="C23" s="35"/>
      <c r="D23" s="6" t="s">
        <v>71</v>
      </c>
      <c r="E23" s="1" t="s">
        <v>49</v>
      </c>
      <c r="F23" s="1">
        <v>191202002</v>
      </c>
      <c r="G23" s="7" t="s">
        <v>72</v>
      </c>
      <c r="H23" s="1">
        <v>2</v>
      </c>
      <c r="I23" s="1">
        <v>32</v>
      </c>
      <c r="J23" s="1">
        <v>10</v>
      </c>
      <c r="K23" s="1">
        <v>22</v>
      </c>
      <c r="L23" s="1" t="s">
        <v>30</v>
      </c>
      <c r="M23" s="16" t="s">
        <v>60</v>
      </c>
      <c r="N23" s="1"/>
      <c r="O23" s="1"/>
      <c r="P23" s="1"/>
      <c r="Q23" s="1"/>
      <c r="R23" s="1"/>
      <c r="S23" s="26"/>
    </row>
    <row r="24" spans="1:19" s="3" customFormat="1" ht="18" customHeight="1">
      <c r="A24" s="37"/>
      <c r="B24" s="35"/>
      <c r="C24" s="35"/>
      <c r="D24" s="55" t="s">
        <v>73</v>
      </c>
      <c r="E24" s="8" t="s">
        <v>32</v>
      </c>
      <c r="F24" s="8">
        <v>191702011</v>
      </c>
      <c r="G24" s="9" t="s">
        <v>74</v>
      </c>
      <c r="H24" s="8">
        <v>2</v>
      </c>
      <c r="I24" s="8">
        <v>32</v>
      </c>
      <c r="J24" s="8">
        <v>32</v>
      </c>
      <c r="K24" s="8">
        <v>0</v>
      </c>
      <c r="L24" s="8" t="s">
        <v>30</v>
      </c>
      <c r="M24" s="8"/>
      <c r="N24" s="25" t="s">
        <v>60</v>
      </c>
      <c r="O24" s="8"/>
      <c r="P24" s="8"/>
      <c r="Q24" s="8"/>
      <c r="R24" s="8"/>
      <c r="S24" s="9"/>
    </row>
    <row r="25" spans="1:19" s="3" customFormat="1" ht="18" customHeight="1">
      <c r="A25" s="52"/>
      <c r="B25" s="59"/>
      <c r="C25" s="59"/>
      <c r="D25" s="56"/>
      <c r="E25" s="8" t="s">
        <v>32</v>
      </c>
      <c r="F25" s="8">
        <v>191701009</v>
      </c>
      <c r="G25" s="9" t="s">
        <v>75</v>
      </c>
      <c r="H25" s="8">
        <v>2</v>
      </c>
      <c r="I25" s="8">
        <v>32</v>
      </c>
      <c r="J25" s="8">
        <v>32</v>
      </c>
      <c r="K25" s="8">
        <v>0</v>
      </c>
      <c r="L25" s="8" t="s">
        <v>30</v>
      </c>
      <c r="N25" s="8"/>
      <c r="O25" s="25" t="s">
        <v>60</v>
      </c>
      <c r="P25" s="8"/>
      <c r="Q25" s="8"/>
      <c r="R25" s="8"/>
      <c r="S25" s="9"/>
    </row>
    <row r="26" spans="1:19" ht="18" customHeight="1">
      <c r="A26" s="37"/>
      <c r="B26" s="35"/>
      <c r="C26" s="35"/>
      <c r="D26" s="43" t="s">
        <v>76</v>
      </c>
      <c r="E26" s="43"/>
      <c r="F26" s="43"/>
      <c r="G26" s="43"/>
      <c r="H26" s="10">
        <f>SUM(H6:H25)</f>
        <v>45</v>
      </c>
      <c r="I26" s="10">
        <f>SUM(I6:I25)</f>
        <v>844</v>
      </c>
      <c r="J26" s="10">
        <f>SUM(J6:J25)</f>
        <v>570</v>
      </c>
      <c r="K26" s="10">
        <f>SUM(K6:K25)</f>
        <v>274</v>
      </c>
      <c r="L26" s="10"/>
      <c r="M26" s="10">
        <v>18</v>
      </c>
      <c r="N26" s="10">
        <v>16</v>
      </c>
      <c r="O26" s="10">
        <v>8</v>
      </c>
      <c r="P26" s="10">
        <v>2</v>
      </c>
      <c r="Q26" s="10"/>
      <c r="R26" s="10"/>
      <c r="S26" s="17"/>
    </row>
    <row r="27" spans="1:19" ht="18" customHeight="1">
      <c r="A27" s="37"/>
      <c r="B27" s="60" t="s">
        <v>77</v>
      </c>
      <c r="C27" s="61"/>
      <c r="D27" s="35" t="s">
        <v>78</v>
      </c>
      <c r="E27" s="35"/>
      <c r="F27" s="35"/>
      <c r="G27" s="7" t="s">
        <v>79</v>
      </c>
      <c r="H27" s="1"/>
      <c r="I27" s="1"/>
      <c r="J27" s="1"/>
      <c r="K27" s="1"/>
      <c r="L27" s="1"/>
      <c r="M27" s="1" t="s">
        <v>34</v>
      </c>
      <c r="N27" s="1" t="s">
        <v>34</v>
      </c>
      <c r="O27" s="1" t="s">
        <v>34</v>
      </c>
      <c r="P27" s="1" t="s">
        <v>34</v>
      </c>
      <c r="Q27" s="1" t="s">
        <v>34</v>
      </c>
      <c r="R27" s="1" t="s">
        <v>34</v>
      </c>
      <c r="S27" s="57" t="s">
        <v>80</v>
      </c>
    </row>
    <row r="28" spans="1:19" ht="18" customHeight="1">
      <c r="A28" s="37"/>
      <c r="B28" s="62"/>
      <c r="C28" s="63"/>
      <c r="D28" s="40" t="s">
        <v>81</v>
      </c>
      <c r="E28" s="41"/>
      <c r="F28" s="42"/>
      <c r="G28" s="7" t="s">
        <v>82</v>
      </c>
      <c r="H28" s="1"/>
      <c r="I28" s="1"/>
      <c r="J28" s="1"/>
      <c r="K28" s="1"/>
      <c r="L28" s="1"/>
      <c r="M28" s="1" t="s">
        <v>34</v>
      </c>
      <c r="N28" s="1" t="s">
        <v>34</v>
      </c>
      <c r="O28" s="1" t="s">
        <v>34</v>
      </c>
      <c r="P28" s="1" t="s">
        <v>34</v>
      </c>
      <c r="Q28" s="1" t="s">
        <v>34</v>
      </c>
      <c r="R28" s="1" t="s">
        <v>34</v>
      </c>
      <c r="S28" s="57"/>
    </row>
    <row r="29" spans="1:19" ht="18" customHeight="1">
      <c r="A29" s="37"/>
      <c r="B29" s="62"/>
      <c r="C29" s="63"/>
      <c r="D29" s="35" t="s">
        <v>83</v>
      </c>
      <c r="E29" s="35"/>
      <c r="F29" s="35"/>
      <c r="G29" s="7" t="s">
        <v>84</v>
      </c>
      <c r="H29" s="1"/>
      <c r="I29" s="12"/>
      <c r="J29" s="12"/>
      <c r="K29" s="12"/>
      <c r="L29" s="1"/>
      <c r="M29" s="1" t="s">
        <v>34</v>
      </c>
      <c r="N29" s="1" t="s">
        <v>34</v>
      </c>
      <c r="O29" s="1" t="s">
        <v>34</v>
      </c>
      <c r="P29" s="1" t="s">
        <v>34</v>
      </c>
      <c r="Q29" s="1" t="s">
        <v>34</v>
      </c>
      <c r="R29" s="1" t="s">
        <v>34</v>
      </c>
      <c r="S29" s="57"/>
    </row>
    <row r="30" spans="1:19" ht="18" customHeight="1">
      <c r="A30" s="37"/>
      <c r="B30" s="62"/>
      <c r="C30" s="63"/>
      <c r="D30" s="35" t="s">
        <v>85</v>
      </c>
      <c r="E30" s="35"/>
      <c r="F30" s="35"/>
      <c r="G30" s="7" t="s">
        <v>86</v>
      </c>
      <c r="H30" s="1"/>
      <c r="I30" s="1"/>
      <c r="J30" s="1"/>
      <c r="K30" s="1"/>
      <c r="L30" s="1"/>
      <c r="M30" s="1" t="s">
        <v>34</v>
      </c>
      <c r="N30" s="1" t="s">
        <v>34</v>
      </c>
      <c r="O30" s="1" t="s">
        <v>34</v>
      </c>
      <c r="P30" s="1" t="s">
        <v>34</v>
      </c>
      <c r="Q30" s="1" t="s">
        <v>34</v>
      </c>
      <c r="R30" s="1" t="s">
        <v>34</v>
      </c>
      <c r="S30" s="57"/>
    </row>
    <row r="31" spans="1:19" ht="18" customHeight="1">
      <c r="A31" s="37"/>
      <c r="B31" s="62"/>
      <c r="C31" s="63"/>
      <c r="D31" s="40" t="s">
        <v>87</v>
      </c>
      <c r="E31" s="41"/>
      <c r="F31" s="42"/>
      <c r="G31" s="7" t="s">
        <v>88</v>
      </c>
      <c r="H31" s="1"/>
      <c r="I31" s="1"/>
      <c r="J31" s="1"/>
      <c r="K31" s="1"/>
      <c r="L31" s="1"/>
      <c r="M31" s="1" t="s">
        <v>34</v>
      </c>
      <c r="N31" s="1" t="s">
        <v>34</v>
      </c>
      <c r="O31" s="1" t="s">
        <v>34</v>
      </c>
      <c r="P31" s="1" t="s">
        <v>34</v>
      </c>
      <c r="Q31" s="1" t="s">
        <v>34</v>
      </c>
      <c r="R31" s="1" t="s">
        <v>34</v>
      </c>
      <c r="S31" s="57"/>
    </row>
    <row r="32" spans="1:19" ht="18" customHeight="1">
      <c r="A32" s="37"/>
      <c r="B32" s="62"/>
      <c r="C32" s="63"/>
      <c r="D32" s="35" t="s">
        <v>89</v>
      </c>
      <c r="E32" s="35"/>
      <c r="F32" s="35"/>
      <c r="G32" s="7" t="s">
        <v>90</v>
      </c>
      <c r="H32" s="1"/>
      <c r="I32" s="1"/>
      <c r="J32" s="1"/>
      <c r="K32" s="1"/>
      <c r="L32" s="1"/>
      <c r="M32" s="1" t="s">
        <v>34</v>
      </c>
      <c r="N32" s="1" t="s">
        <v>34</v>
      </c>
      <c r="O32" s="1" t="s">
        <v>34</v>
      </c>
      <c r="P32" s="1" t="s">
        <v>34</v>
      </c>
      <c r="Q32" s="1" t="s">
        <v>34</v>
      </c>
      <c r="R32" s="1" t="s">
        <v>34</v>
      </c>
      <c r="S32" s="57"/>
    </row>
    <row r="33" spans="1:19" ht="18" customHeight="1">
      <c r="A33" s="37"/>
      <c r="B33" s="64"/>
      <c r="C33" s="65"/>
      <c r="D33" s="43" t="s">
        <v>91</v>
      </c>
      <c r="E33" s="43"/>
      <c r="F33" s="43"/>
      <c r="G33" s="43"/>
      <c r="H33" s="10">
        <v>8</v>
      </c>
      <c r="I33" s="10">
        <f>SUM(I27:I32)</f>
        <v>0</v>
      </c>
      <c r="J33" s="10">
        <f>SUM(J27:J32)</f>
        <v>0</v>
      </c>
      <c r="K33" s="10">
        <f>SUM(K27:K32)</f>
        <v>0</v>
      </c>
      <c r="L33" s="10"/>
      <c r="M33" s="10"/>
      <c r="N33" s="10"/>
      <c r="O33" s="10"/>
      <c r="P33" s="10"/>
      <c r="Q33" s="10"/>
      <c r="R33" s="10"/>
      <c r="S33" s="17" t="s">
        <v>92</v>
      </c>
    </row>
    <row r="34" spans="1:19" ht="18" customHeight="1">
      <c r="A34" s="38"/>
      <c r="B34" s="44" t="s">
        <v>93</v>
      </c>
      <c r="C34" s="45"/>
      <c r="D34" s="45"/>
      <c r="E34" s="45"/>
      <c r="F34" s="45"/>
      <c r="G34" s="46"/>
      <c r="H34" s="11">
        <f>H33+H26</f>
        <v>53</v>
      </c>
      <c r="I34" s="11">
        <f>I33+I26</f>
        <v>844</v>
      </c>
      <c r="J34" s="11">
        <f>J33+J26</f>
        <v>570</v>
      </c>
      <c r="K34" s="11">
        <f>K33+K26</f>
        <v>274</v>
      </c>
      <c r="L34" s="11"/>
      <c r="M34" s="11">
        <f>M26</f>
        <v>18</v>
      </c>
      <c r="N34" s="11">
        <f>N26</f>
        <v>16</v>
      </c>
      <c r="O34" s="11">
        <f>O26</f>
        <v>8</v>
      </c>
      <c r="P34" s="11">
        <f>P26</f>
        <v>2</v>
      </c>
      <c r="Q34" s="11">
        <f>Q26</f>
        <v>0</v>
      </c>
      <c r="R34" s="11"/>
      <c r="S34" s="20" t="s">
        <v>94</v>
      </c>
    </row>
    <row r="35" spans="1:19" s="4" customFormat="1" ht="18" customHeight="1">
      <c r="A35" s="35" t="s">
        <v>95</v>
      </c>
      <c r="B35" s="60" t="s">
        <v>96</v>
      </c>
      <c r="C35" s="61"/>
      <c r="D35" s="22" t="s">
        <v>97</v>
      </c>
      <c r="E35" s="13" t="s">
        <v>32</v>
      </c>
      <c r="F35" s="13">
        <v>209804001</v>
      </c>
      <c r="G35" s="31" t="s">
        <v>98</v>
      </c>
      <c r="H35" s="13">
        <v>1</v>
      </c>
      <c r="I35" s="13">
        <v>20</v>
      </c>
      <c r="J35" s="13">
        <v>20</v>
      </c>
      <c r="K35" s="13">
        <v>0</v>
      </c>
      <c r="L35" s="31" t="s">
        <v>30</v>
      </c>
      <c r="M35" s="13" t="s">
        <v>34</v>
      </c>
      <c r="N35" s="13"/>
      <c r="O35" s="13"/>
      <c r="P35" s="13"/>
      <c r="Q35" s="13"/>
      <c r="R35" s="13"/>
      <c r="S35" s="14"/>
    </row>
    <row r="36" spans="1:19" s="4" customFormat="1" ht="18" customHeight="1">
      <c r="A36" s="35"/>
      <c r="B36" s="62"/>
      <c r="C36" s="63"/>
      <c r="D36" s="22" t="s">
        <v>97</v>
      </c>
      <c r="E36" s="13" t="s">
        <v>49</v>
      </c>
      <c r="F36" s="13">
        <v>191604102</v>
      </c>
      <c r="G36" s="31" t="s">
        <v>99</v>
      </c>
      <c r="H36" s="13">
        <v>4</v>
      </c>
      <c r="I36" s="13">
        <v>56</v>
      </c>
      <c r="J36" s="13">
        <v>28</v>
      </c>
      <c r="K36" s="13">
        <v>28</v>
      </c>
      <c r="L36" s="31" t="s">
        <v>36</v>
      </c>
      <c r="M36" s="13" t="s">
        <v>66</v>
      </c>
      <c r="N36" s="13"/>
      <c r="O36" s="13"/>
      <c r="P36" s="13"/>
      <c r="Q36" s="13"/>
      <c r="R36" s="13"/>
      <c r="S36" s="14"/>
    </row>
    <row r="37" spans="1:19" s="4" customFormat="1" ht="18" customHeight="1">
      <c r="A37" s="35"/>
      <c r="B37" s="62"/>
      <c r="C37" s="63"/>
      <c r="D37" s="22" t="s">
        <v>97</v>
      </c>
      <c r="E37" s="13" t="s">
        <v>49</v>
      </c>
      <c r="F37" s="13">
        <v>191604103</v>
      </c>
      <c r="G37" s="31" t="s">
        <v>100</v>
      </c>
      <c r="H37" s="13">
        <v>2</v>
      </c>
      <c r="I37" s="13">
        <v>28</v>
      </c>
      <c r="J37" s="13">
        <v>14</v>
      </c>
      <c r="K37" s="13">
        <v>14</v>
      </c>
      <c r="L37" s="31" t="s">
        <v>30</v>
      </c>
      <c r="M37" s="13" t="s">
        <v>51</v>
      </c>
      <c r="N37" s="13"/>
      <c r="O37" s="13"/>
      <c r="P37" s="13"/>
      <c r="Q37" s="13"/>
      <c r="R37" s="13"/>
      <c r="S37" s="14"/>
    </row>
    <row r="38" spans="1:19" s="4" customFormat="1" ht="18" customHeight="1">
      <c r="A38" s="35"/>
      <c r="B38" s="62"/>
      <c r="C38" s="63"/>
      <c r="D38" s="22" t="s">
        <v>97</v>
      </c>
      <c r="E38" s="13" t="s">
        <v>49</v>
      </c>
      <c r="F38" s="13">
        <v>191604104</v>
      </c>
      <c r="G38" s="31" t="s">
        <v>101</v>
      </c>
      <c r="H38" s="13">
        <v>3</v>
      </c>
      <c r="I38" s="13">
        <v>51</v>
      </c>
      <c r="J38" s="13">
        <v>25</v>
      </c>
      <c r="K38" s="13">
        <v>26</v>
      </c>
      <c r="L38" s="31" t="s">
        <v>30</v>
      </c>
      <c r="M38" s="13"/>
      <c r="N38" s="13"/>
      <c r="O38" s="13" t="s">
        <v>102</v>
      </c>
      <c r="P38" s="13"/>
      <c r="Q38" s="13"/>
      <c r="R38" s="13"/>
      <c r="S38" s="27"/>
    </row>
    <row r="39" spans="1:19" s="4" customFormat="1" ht="18" customHeight="1">
      <c r="A39" s="35"/>
      <c r="B39" s="62"/>
      <c r="C39" s="63"/>
      <c r="D39" s="22" t="s">
        <v>97</v>
      </c>
      <c r="E39" s="13" t="s">
        <v>49</v>
      </c>
      <c r="F39" s="13">
        <v>191604105</v>
      </c>
      <c r="G39" s="31" t="s">
        <v>103</v>
      </c>
      <c r="H39" s="13">
        <v>2</v>
      </c>
      <c r="I39" s="13">
        <v>34</v>
      </c>
      <c r="J39" s="13">
        <v>17</v>
      </c>
      <c r="K39" s="13">
        <v>17</v>
      </c>
      <c r="L39" s="31" t="s">
        <v>30</v>
      </c>
      <c r="M39" s="13"/>
      <c r="N39" s="13" t="s">
        <v>53</v>
      </c>
      <c r="O39" s="13"/>
      <c r="P39" s="13"/>
      <c r="Q39" s="13"/>
      <c r="R39" s="13"/>
      <c r="S39" s="14"/>
    </row>
    <row r="40" spans="1:19" s="4" customFormat="1" ht="18" customHeight="1">
      <c r="A40" s="35"/>
      <c r="B40" s="62"/>
      <c r="C40" s="63"/>
      <c r="D40" s="22" t="s">
        <v>97</v>
      </c>
      <c r="E40" s="13" t="s">
        <v>49</v>
      </c>
      <c r="F40" s="13">
        <v>191604106</v>
      </c>
      <c r="G40" s="31" t="s">
        <v>104</v>
      </c>
      <c r="H40" s="13">
        <v>2</v>
      </c>
      <c r="I40" s="13">
        <v>34</v>
      </c>
      <c r="J40" s="13">
        <v>17</v>
      </c>
      <c r="K40" s="13">
        <v>17</v>
      </c>
      <c r="L40" s="31" t="s">
        <v>30</v>
      </c>
      <c r="M40" s="13"/>
      <c r="N40" s="13"/>
      <c r="O40" s="13"/>
      <c r="P40" s="13" t="s">
        <v>53</v>
      </c>
      <c r="Q40" s="13"/>
      <c r="R40" s="13"/>
      <c r="S40" s="14"/>
    </row>
    <row r="41" spans="1:19" ht="18" customHeight="1">
      <c r="A41" s="35"/>
      <c r="B41" s="64"/>
      <c r="C41" s="65"/>
      <c r="D41" s="47" t="s">
        <v>105</v>
      </c>
      <c r="E41" s="48"/>
      <c r="F41" s="48"/>
      <c r="G41" s="49"/>
      <c r="H41" s="10">
        <f>SUM(H35:H40)</f>
        <v>14</v>
      </c>
      <c r="I41" s="10">
        <f>SUM(I35:I40)</f>
        <v>223</v>
      </c>
      <c r="J41" s="10">
        <f>SUM(J35:J40)</f>
        <v>121</v>
      </c>
      <c r="K41" s="10">
        <f>SUM(K35:K40)</f>
        <v>102</v>
      </c>
      <c r="L41" s="10"/>
      <c r="M41" s="10">
        <v>6</v>
      </c>
      <c r="N41" s="10">
        <v>2</v>
      </c>
      <c r="O41" s="10">
        <v>3</v>
      </c>
      <c r="P41" s="10">
        <v>2</v>
      </c>
      <c r="Q41" s="10">
        <f>SUM(Q35:Q40)</f>
        <v>0</v>
      </c>
      <c r="R41" s="10"/>
      <c r="S41" s="18" t="s">
        <v>106</v>
      </c>
    </row>
    <row r="42" spans="1:19" s="4" customFormat="1" ht="18" customHeight="1">
      <c r="A42" s="35"/>
      <c r="B42" s="60" t="s">
        <v>107</v>
      </c>
      <c r="C42" s="61"/>
      <c r="D42" s="23" t="s">
        <v>97</v>
      </c>
      <c r="E42" s="24" t="s">
        <v>49</v>
      </c>
      <c r="F42" s="24">
        <v>191604107</v>
      </c>
      <c r="G42" s="31" t="s">
        <v>108</v>
      </c>
      <c r="H42" s="24">
        <v>4</v>
      </c>
      <c r="I42" s="24">
        <v>68</v>
      </c>
      <c r="J42" s="24">
        <v>34</v>
      </c>
      <c r="K42" s="24">
        <v>34</v>
      </c>
      <c r="L42" s="31" t="s">
        <v>36</v>
      </c>
      <c r="M42" s="24"/>
      <c r="N42" s="24"/>
      <c r="O42" s="24" t="s">
        <v>68</v>
      </c>
      <c r="P42" s="24"/>
      <c r="Q42" s="24"/>
      <c r="R42" s="24"/>
      <c r="S42" s="15"/>
    </row>
    <row r="43" spans="1:19" s="4" customFormat="1" ht="18" customHeight="1">
      <c r="A43" s="35"/>
      <c r="B43" s="62"/>
      <c r="C43" s="63"/>
      <c r="D43" s="23" t="s">
        <v>97</v>
      </c>
      <c r="E43" s="24" t="s">
        <v>49</v>
      </c>
      <c r="F43" s="24">
        <v>191604108</v>
      </c>
      <c r="G43" s="31" t="s">
        <v>109</v>
      </c>
      <c r="H43" s="24">
        <v>4</v>
      </c>
      <c r="I43" s="24">
        <v>68</v>
      </c>
      <c r="J43" s="24">
        <v>34</v>
      </c>
      <c r="K43" s="24">
        <v>34</v>
      </c>
      <c r="L43" s="31" t="s">
        <v>36</v>
      </c>
      <c r="M43" s="24"/>
      <c r="N43" s="24"/>
      <c r="O43" s="24" t="s">
        <v>68</v>
      </c>
      <c r="P43" s="24"/>
      <c r="Q43" s="24"/>
      <c r="R43" s="24"/>
      <c r="S43" s="15"/>
    </row>
    <row r="44" spans="1:19" s="4" customFormat="1" ht="18" customHeight="1">
      <c r="A44" s="35"/>
      <c r="B44" s="62"/>
      <c r="C44" s="63"/>
      <c r="D44" s="23" t="s">
        <v>97</v>
      </c>
      <c r="E44" s="24" t="s">
        <v>49</v>
      </c>
      <c r="F44" s="24">
        <v>191604109</v>
      </c>
      <c r="G44" s="31" t="s">
        <v>110</v>
      </c>
      <c r="H44" s="24">
        <v>4</v>
      </c>
      <c r="I44" s="24">
        <v>68</v>
      </c>
      <c r="J44" s="24">
        <v>34</v>
      </c>
      <c r="K44" s="24">
        <v>34</v>
      </c>
      <c r="L44" s="31" t="s">
        <v>36</v>
      </c>
      <c r="M44" s="24"/>
      <c r="N44" s="24"/>
      <c r="O44" s="24"/>
      <c r="P44" s="24" t="s">
        <v>68</v>
      </c>
      <c r="Q44" s="24"/>
      <c r="R44" s="24"/>
      <c r="S44" s="15"/>
    </row>
    <row r="45" spans="1:19" s="4" customFormat="1" ht="18" customHeight="1">
      <c r="A45" s="35"/>
      <c r="B45" s="62"/>
      <c r="C45" s="63"/>
      <c r="D45" s="23" t="s">
        <v>97</v>
      </c>
      <c r="E45" s="24" t="s">
        <v>49</v>
      </c>
      <c r="F45" s="24">
        <v>191604110</v>
      </c>
      <c r="G45" s="31" t="s">
        <v>111</v>
      </c>
      <c r="H45" s="24">
        <v>3</v>
      </c>
      <c r="I45" s="24">
        <v>51</v>
      </c>
      <c r="J45" s="24">
        <v>25</v>
      </c>
      <c r="K45" s="24">
        <v>26</v>
      </c>
      <c r="L45" s="31" t="s">
        <v>30</v>
      </c>
      <c r="M45" s="24"/>
      <c r="N45" s="24"/>
      <c r="O45" s="24"/>
      <c r="P45" s="24" t="s">
        <v>102</v>
      </c>
      <c r="Q45" s="24"/>
      <c r="R45" s="24"/>
      <c r="S45" s="15"/>
    </row>
    <row r="46" spans="1:19" s="4" customFormat="1" ht="18" customHeight="1">
      <c r="A46" s="35"/>
      <c r="B46" s="62"/>
      <c r="C46" s="63"/>
      <c r="D46" s="23" t="s">
        <v>97</v>
      </c>
      <c r="E46" s="24" t="s">
        <v>49</v>
      </c>
      <c r="F46" s="24">
        <v>191604111</v>
      </c>
      <c r="G46" s="31" t="s">
        <v>112</v>
      </c>
      <c r="H46" s="24">
        <v>3</v>
      </c>
      <c r="I46" s="24">
        <v>51</v>
      </c>
      <c r="J46" s="24">
        <v>25</v>
      </c>
      <c r="K46" s="24">
        <v>26</v>
      </c>
      <c r="L46" s="31" t="s">
        <v>30</v>
      </c>
      <c r="M46" s="24"/>
      <c r="N46" s="24"/>
      <c r="O46" s="24"/>
      <c r="P46" s="24" t="s">
        <v>102</v>
      </c>
      <c r="Q46" s="24"/>
      <c r="R46" s="24"/>
      <c r="S46" s="15"/>
    </row>
    <row r="47" spans="1:19" s="4" customFormat="1" ht="18" customHeight="1">
      <c r="A47" s="35"/>
      <c r="B47" s="62"/>
      <c r="C47" s="63"/>
      <c r="D47" s="23" t="s">
        <v>97</v>
      </c>
      <c r="E47" s="24" t="s">
        <v>55</v>
      </c>
      <c r="F47" s="24">
        <v>191604112</v>
      </c>
      <c r="G47" s="31" t="s">
        <v>113</v>
      </c>
      <c r="H47" s="24">
        <v>4</v>
      </c>
      <c r="I47" s="24">
        <v>68</v>
      </c>
      <c r="J47" s="24">
        <v>0</v>
      </c>
      <c r="K47" s="24">
        <v>68</v>
      </c>
      <c r="L47" s="31" t="s">
        <v>36</v>
      </c>
      <c r="M47" s="24"/>
      <c r="N47" s="24" t="s">
        <v>68</v>
      </c>
      <c r="O47" s="24"/>
      <c r="P47" s="24"/>
      <c r="Q47" s="24"/>
      <c r="R47" s="24"/>
      <c r="S47" s="15"/>
    </row>
    <row r="48" spans="1:19" s="4" customFormat="1" ht="18" customHeight="1">
      <c r="A48" s="35"/>
      <c r="B48" s="62"/>
      <c r="C48" s="63"/>
      <c r="D48" s="23" t="s">
        <v>97</v>
      </c>
      <c r="E48" s="24" t="s">
        <v>55</v>
      </c>
      <c r="F48" s="24">
        <v>191604113</v>
      </c>
      <c r="G48" s="31" t="s">
        <v>114</v>
      </c>
      <c r="H48" s="24">
        <v>8</v>
      </c>
      <c r="I48" s="24">
        <v>240</v>
      </c>
      <c r="J48" s="24">
        <v>0</v>
      </c>
      <c r="K48" s="24">
        <v>240</v>
      </c>
      <c r="L48" s="31" t="s">
        <v>30</v>
      </c>
      <c r="M48" s="24"/>
      <c r="N48" s="24"/>
      <c r="O48" s="24"/>
      <c r="P48" s="24"/>
      <c r="Q48" s="24" t="s">
        <v>115</v>
      </c>
      <c r="R48" s="24"/>
      <c r="S48" s="15"/>
    </row>
    <row r="49" spans="1:19" ht="18" customHeight="1">
      <c r="A49" s="35"/>
      <c r="B49" s="62"/>
      <c r="C49" s="63"/>
      <c r="D49" s="23" t="s">
        <v>97</v>
      </c>
      <c r="E49" s="1" t="s">
        <v>55</v>
      </c>
      <c r="F49" s="1" t="s">
        <v>116</v>
      </c>
      <c r="G49" s="31" t="s">
        <v>117</v>
      </c>
      <c r="H49" s="1">
        <v>12</v>
      </c>
      <c r="I49" s="1">
        <v>360</v>
      </c>
      <c r="J49" s="1">
        <v>0</v>
      </c>
      <c r="K49" s="1">
        <v>360</v>
      </c>
      <c r="L49" s="31" t="s">
        <v>30</v>
      </c>
      <c r="M49" s="1"/>
      <c r="N49" s="1"/>
      <c r="O49" s="1"/>
      <c r="P49" s="1"/>
      <c r="Q49" s="1"/>
      <c r="R49" s="1" t="s">
        <v>34</v>
      </c>
      <c r="S49" s="7"/>
    </row>
    <row r="50" spans="1:19" ht="18" customHeight="1">
      <c r="A50" s="35"/>
      <c r="B50" s="62"/>
      <c r="C50" s="63"/>
      <c r="D50" s="23" t="s">
        <v>97</v>
      </c>
      <c r="E50" s="1" t="s">
        <v>55</v>
      </c>
      <c r="F50" s="1" t="s">
        <v>118</v>
      </c>
      <c r="G50" s="31" t="s">
        <v>119</v>
      </c>
      <c r="H50" s="1">
        <v>4</v>
      </c>
      <c r="I50" s="1">
        <v>120</v>
      </c>
      <c r="J50" s="1">
        <v>0</v>
      </c>
      <c r="K50" s="1">
        <v>120</v>
      </c>
      <c r="L50" s="31" t="s">
        <v>30</v>
      </c>
      <c r="M50" s="1"/>
      <c r="N50" s="1"/>
      <c r="O50" s="1"/>
      <c r="P50" s="1"/>
      <c r="Q50" s="1"/>
      <c r="R50" s="1" t="s">
        <v>34</v>
      </c>
      <c r="S50" s="28" t="s">
        <v>120</v>
      </c>
    </row>
    <row r="51" spans="1:19" ht="18" customHeight="1">
      <c r="A51" s="35"/>
      <c r="B51" s="64"/>
      <c r="C51" s="65"/>
      <c r="D51" s="67" t="s">
        <v>121</v>
      </c>
      <c r="E51" s="35"/>
      <c r="F51" s="35"/>
      <c r="G51" s="35"/>
      <c r="H51" s="1">
        <f>SUM(H42:H50)</f>
        <v>46</v>
      </c>
      <c r="I51" s="1">
        <f t="shared" ref="I51:K51" si="2">SUM(I42:I50)</f>
        <v>1094</v>
      </c>
      <c r="J51" s="1">
        <f t="shared" si="2"/>
        <v>152</v>
      </c>
      <c r="K51" s="1">
        <f t="shared" si="2"/>
        <v>942</v>
      </c>
      <c r="L51" s="1"/>
      <c r="M51" s="1">
        <f>SUM(M49:M50)</f>
        <v>0</v>
      </c>
      <c r="N51" s="1">
        <v>4</v>
      </c>
      <c r="O51" s="1">
        <v>8</v>
      </c>
      <c r="P51" s="1">
        <v>10</v>
      </c>
      <c r="Q51" s="1">
        <f>SUM(Q49:Q50)</f>
        <v>0</v>
      </c>
      <c r="R51" s="1"/>
      <c r="S51" s="28" t="s">
        <v>122</v>
      </c>
    </row>
    <row r="52" spans="1:19" s="4" customFormat="1" ht="18" customHeight="1">
      <c r="A52" s="35"/>
      <c r="B52" s="66" t="s">
        <v>123</v>
      </c>
      <c r="C52" s="61"/>
      <c r="D52" s="23" t="s">
        <v>124</v>
      </c>
      <c r="E52" s="24" t="s">
        <v>49</v>
      </c>
      <c r="F52" s="24">
        <v>191606131</v>
      </c>
      <c r="G52" s="31" t="s">
        <v>125</v>
      </c>
      <c r="H52" s="24">
        <v>2</v>
      </c>
      <c r="I52" s="24">
        <v>32</v>
      </c>
      <c r="J52" s="24">
        <v>16</v>
      </c>
      <c r="K52" s="24">
        <v>16</v>
      </c>
      <c r="L52" s="31" t="s">
        <v>30</v>
      </c>
      <c r="M52" s="24"/>
      <c r="N52" s="24" t="s">
        <v>60</v>
      </c>
      <c r="O52" s="24"/>
      <c r="P52" s="24"/>
      <c r="Q52" s="24"/>
      <c r="R52" s="24"/>
      <c r="S52" s="29"/>
    </row>
    <row r="53" spans="1:19" s="4" customFormat="1" ht="18" customHeight="1">
      <c r="A53" s="35"/>
      <c r="B53" s="62"/>
      <c r="C53" s="63"/>
      <c r="D53" s="23" t="s">
        <v>124</v>
      </c>
      <c r="E53" s="24" t="s">
        <v>49</v>
      </c>
      <c r="F53" s="24">
        <v>191606102</v>
      </c>
      <c r="G53" s="31" t="s">
        <v>126</v>
      </c>
      <c r="H53" s="24">
        <v>2</v>
      </c>
      <c r="I53" s="24">
        <v>32</v>
      </c>
      <c r="J53" s="24">
        <v>16</v>
      </c>
      <c r="K53" s="24">
        <v>16</v>
      </c>
      <c r="L53" s="31" t="s">
        <v>30</v>
      </c>
      <c r="M53" s="24"/>
      <c r="N53" s="24" t="s">
        <v>60</v>
      </c>
      <c r="O53" s="24"/>
      <c r="P53" s="24"/>
      <c r="Q53" s="24"/>
      <c r="R53" s="24"/>
      <c r="S53" s="15"/>
    </row>
    <row r="54" spans="1:19" s="4" customFormat="1" ht="18" customHeight="1">
      <c r="A54" s="35"/>
      <c r="B54" s="62"/>
      <c r="C54" s="63"/>
      <c r="D54" s="23" t="s">
        <v>124</v>
      </c>
      <c r="E54" s="24" t="s">
        <v>49</v>
      </c>
      <c r="F54" s="24">
        <v>191606104</v>
      </c>
      <c r="G54" s="31" t="s">
        <v>127</v>
      </c>
      <c r="H54" s="24">
        <v>2</v>
      </c>
      <c r="I54" s="24">
        <v>32</v>
      </c>
      <c r="J54" s="24">
        <v>16</v>
      </c>
      <c r="K54" s="24">
        <v>16</v>
      </c>
      <c r="L54" s="31" t="s">
        <v>30</v>
      </c>
      <c r="M54" s="24"/>
      <c r="N54" s="24" t="s">
        <v>60</v>
      </c>
      <c r="O54" s="24"/>
      <c r="P54" s="24"/>
      <c r="Q54" s="24"/>
      <c r="R54" s="24"/>
      <c r="S54" s="15"/>
    </row>
    <row r="55" spans="1:19" s="4" customFormat="1" ht="18" customHeight="1">
      <c r="A55" s="35"/>
      <c r="B55" s="62"/>
      <c r="C55" s="63"/>
      <c r="D55" s="23" t="s">
        <v>124</v>
      </c>
      <c r="E55" s="24" t="s">
        <v>49</v>
      </c>
      <c r="F55" s="24">
        <v>191606135</v>
      </c>
      <c r="G55" s="31" t="s">
        <v>128</v>
      </c>
      <c r="H55" s="24">
        <v>2</v>
      </c>
      <c r="I55" s="24">
        <v>32</v>
      </c>
      <c r="J55" s="24">
        <v>16</v>
      </c>
      <c r="K55" s="24">
        <v>16</v>
      </c>
      <c r="L55" s="31" t="s">
        <v>30</v>
      </c>
      <c r="M55" s="24"/>
      <c r="N55" s="24" t="s">
        <v>60</v>
      </c>
      <c r="O55" s="24"/>
      <c r="P55" s="24"/>
      <c r="Q55" s="24"/>
      <c r="R55" s="24"/>
      <c r="S55" s="29"/>
    </row>
    <row r="56" spans="1:19" s="4" customFormat="1" ht="18" customHeight="1">
      <c r="A56" s="35"/>
      <c r="B56" s="62"/>
      <c r="C56" s="63"/>
      <c r="D56" s="23" t="s">
        <v>124</v>
      </c>
      <c r="E56" s="24" t="s">
        <v>49</v>
      </c>
      <c r="F56" s="24">
        <v>191606105</v>
      </c>
      <c r="G56" s="31" t="s">
        <v>129</v>
      </c>
      <c r="H56" s="24">
        <v>2</v>
      </c>
      <c r="I56" s="24">
        <v>32</v>
      </c>
      <c r="J56" s="24">
        <v>16</v>
      </c>
      <c r="K56" s="24">
        <v>16</v>
      </c>
      <c r="L56" s="31" t="s">
        <v>30</v>
      </c>
      <c r="M56" s="24"/>
      <c r="N56" s="24"/>
      <c r="O56" s="24" t="s">
        <v>60</v>
      </c>
      <c r="P56" s="24"/>
      <c r="Q56" s="24"/>
      <c r="R56" s="24"/>
      <c r="S56" s="15"/>
    </row>
    <row r="57" spans="1:19" s="4" customFormat="1" ht="18" customHeight="1">
      <c r="A57" s="35"/>
      <c r="B57" s="62"/>
      <c r="C57" s="63"/>
      <c r="D57" s="23" t="s">
        <v>124</v>
      </c>
      <c r="E57" s="24" t="s">
        <v>49</v>
      </c>
      <c r="F57" s="24">
        <v>191606106</v>
      </c>
      <c r="G57" s="31" t="s">
        <v>130</v>
      </c>
      <c r="H57" s="24">
        <v>2</v>
      </c>
      <c r="I57" s="24">
        <v>32</v>
      </c>
      <c r="J57" s="24">
        <v>16</v>
      </c>
      <c r="K57" s="24">
        <v>16</v>
      </c>
      <c r="L57" s="31" t="s">
        <v>30</v>
      </c>
      <c r="M57" s="24"/>
      <c r="N57" s="24"/>
      <c r="O57" s="24" t="s">
        <v>60</v>
      </c>
      <c r="P57" s="24"/>
      <c r="Q57" s="24"/>
      <c r="R57" s="24"/>
      <c r="S57" s="15"/>
    </row>
    <row r="58" spans="1:19" s="4" customFormat="1" ht="18" customHeight="1">
      <c r="A58" s="35"/>
      <c r="B58" s="62"/>
      <c r="C58" s="63"/>
      <c r="D58" s="23" t="s">
        <v>124</v>
      </c>
      <c r="E58" s="24" t="s">
        <v>49</v>
      </c>
      <c r="F58" s="24">
        <v>191606108</v>
      </c>
      <c r="G58" s="31" t="s">
        <v>131</v>
      </c>
      <c r="H58" s="24">
        <v>2</v>
      </c>
      <c r="I58" s="24">
        <v>32</v>
      </c>
      <c r="J58" s="24">
        <v>16</v>
      </c>
      <c r="K58" s="24">
        <v>16</v>
      </c>
      <c r="L58" s="31" t="s">
        <v>30</v>
      </c>
      <c r="M58" s="24"/>
      <c r="N58" s="24"/>
      <c r="O58" s="24" t="s">
        <v>60</v>
      </c>
      <c r="P58" s="24"/>
      <c r="Q58" s="24"/>
      <c r="R58" s="24"/>
      <c r="S58" s="15"/>
    </row>
    <row r="59" spans="1:19" s="4" customFormat="1" ht="18" customHeight="1">
      <c r="A59" s="35"/>
      <c r="B59" s="62"/>
      <c r="C59" s="63"/>
      <c r="D59" s="23" t="s">
        <v>124</v>
      </c>
      <c r="E59" s="24" t="s">
        <v>49</v>
      </c>
      <c r="F59" s="24">
        <v>191606132</v>
      </c>
      <c r="G59" s="31" t="s">
        <v>132</v>
      </c>
      <c r="H59" s="24">
        <v>2</v>
      </c>
      <c r="I59" s="24">
        <v>32</v>
      </c>
      <c r="J59" s="24">
        <v>16</v>
      </c>
      <c r="K59" s="24">
        <v>16</v>
      </c>
      <c r="L59" s="31" t="s">
        <v>30</v>
      </c>
      <c r="M59" s="24"/>
      <c r="N59" s="24"/>
      <c r="O59" s="24" t="s">
        <v>60</v>
      </c>
      <c r="P59" s="24"/>
      <c r="Q59" s="24"/>
      <c r="R59" s="24"/>
      <c r="S59" s="30"/>
    </row>
    <row r="60" spans="1:19" s="4" customFormat="1" ht="18" customHeight="1">
      <c r="A60" s="35"/>
      <c r="B60" s="62"/>
      <c r="C60" s="63"/>
      <c r="D60" s="23" t="s">
        <v>124</v>
      </c>
      <c r="E60" s="24" t="s">
        <v>49</v>
      </c>
      <c r="F60" s="24">
        <v>191606110</v>
      </c>
      <c r="G60" s="31" t="s">
        <v>133</v>
      </c>
      <c r="H60" s="24">
        <v>2</v>
      </c>
      <c r="I60" s="24">
        <v>32</v>
      </c>
      <c r="J60" s="24">
        <v>16</v>
      </c>
      <c r="K60" s="24">
        <v>16</v>
      </c>
      <c r="L60" s="31" t="s">
        <v>30</v>
      </c>
      <c r="M60" s="24"/>
      <c r="N60" s="24"/>
      <c r="O60" s="24"/>
      <c r="P60" s="24" t="s">
        <v>60</v>
      </c>
      <c r="Q60" s="24"/>
      <c r="R60" s="24"/>
      <c r="S60" s="15"/>
    </row>
    <row r="61" spans="1:19" s="4" customFormat="1" ht="18" customHeight="1">
      <c r="A61" s="35"/>
      <c r="B61" s="62"/>
      <c r="C61" s="63"/>
      <c r="D61" s="23" t="s">
        <v>124</v>
      </c>
      <c r="E61" s="24" t="s">
        <v>49</v>
      </c>
      <c r="F61" s="24">
        <v>191606111</v>
      </c>
      <c r="G61" s="31" t="s">
        <v>134</v>
      </c>
      <c r="H61" s="24">
        <v>2</v>
      </c>
      <c r="I61" s="24">
        <v>32</v>
      </c>
      <c r="J61" s="24">
        <v>16</v>
      </c>
      <c r="K61" s="24">
        <v>16</v>
      </c>
      <c r="L61" s="31" t="s">
        <v>30</v>
      </c>
      <c r="M61" s="24"/>
      <c r="N61" s="24"/>
      <c r="O61" s="24"/>
      <c r="P61" s="24" t="s">
        <v>60</v>
      </c>
      <c r="Q61" s="24"/>
      <c r="R61" s="24"/>
      <c r="S61" s="15"/>
    </row>
    <row r="62" spans="1:19" s="4" customFormat="1" ht="18" customHeight="1">
      <c r="A62" s="35"/>
      <c r="B62" s="62"/>
      <c r="C62" s="63"/>
      <c r="D62" s="23" t="s">
        <v>124</v>
      </c>
      <c r="E62" s="24" t="s">
        <v>49</v>
      </c>
      <c r="F62" s="24">
        <v>191606132</v>
      </c>
      <c r="G62" s="31" t="s">
        <v>135</v>
      </c>
      <c r="H62" s="24">
        <v>2</v>
      </c>
      <c r="I62" s="24">
        <v>32</v>
      </c>
      <c r="J62" s="24">
        <v>16</v>
      </c>
      <c r="K62" s="24">
        <v>16</v>
      </c>
      <c r="L62" s="31" t="s">
        <v>30</v>
      </c>
      <c r="M62" s="24"/>
      <c r="N62" s="24"/>
      <c r="O62" s="24"/>
      <c r="P62" s="24" t="s">
        <v>60</v>
      </c>
      <c r="Q62" s="24"/>
      <c r="R62" s="24"/>
      <c r="S62" s="28"/>
    </row>
    <row r="63" spans="1:19" s="4" customFormat="1" ht="18" customHeight="1">
      <c r="A63" s="35"/>
      <c r="B63" s="62"/>
      <c r="C63" s="63"/>
      <c r="D63" s="23" t="s">
        <v>124</v>
      </c>
      <c r="E63" s="24" t="s">
        <v>55</v>
      </c>
      <c r="F63" s="24">
        <v>191606114</v>
      </c>
      <c r="G63" s="31" t="s">
        <v>136</v>
      </c>
      <c r="H63" s="24">
        <v>2</v>
      </c>
      <c r="I63" s="24">
        <v>32</v>
      </c>
      <c r="J63" s="24">
        <v>32</v>
      </c>
      <c r="K63" s="24">
        <v>0</v>
      </c>
      <c r="L63" s="31" t="s">
        <v>30</v>
      </c>
      <c r="M63" s="24"/>
      <c r="N63" s="24"/>
      <c r="O63" s="24"/>
      <c r="P63" s="24" t="s">
        <v>60</v>
      </c>
      <c r="Q63" s="24"/>
      <c r="R63" s="24"/>
      <c r="S63" s="15"/>
    </row>
    <row r="64" spans="1:19" s="4" customFormat="1" ht="18" customHeight="1">
      <c r="A64" s="35"/>
      <c r="B64" s="62"/>
      <c r="C64" s="63"/>
      <c r="D64" s="23" t="s">
        <v>124</v>
      </c>
      <c r="E64" s="24" t="s">
        <v>49</v>
      </c>
      <c r="F64" s="24">
        <v>191606134</v>
      </c>
      <c r="G64" s="31" t="s">
        <v>137</v>
      </c>
      <c r="H64" s="24">
        <v>2</v>
      </c>
      <c r="I64" s="24">
        <v>32</v>
      </c>
      <c r="J64" s="24">
        <v>16</v>
      </c>
      <c r="K64" s="24">
        <v>16</v>
      </c>
      <c r="L64" s="31" t="s">
        <v>30</v>
      </c>
      <c r="M64" s="24"/>
      <c r="N64" s="24"/>
      <c r="O64" s="24"/>
      <c r="P64" s="24" t="s">
        <v>60</v>
      </c>
      <c r="Q64" s="24"/>
      <c r="R64" s="24"/>
      <c r="S64" s="29"/>
    </row>
    <row r="65" spans="1:19" s="4" customFormat="1" ht="18" customHeight="1">
      <c r="A65" s="35"/>
      <c r="B65" s="62"/>
      <c r="C65" s="63"/>
      <c r="D65" s="23" t="s">
        <v>124</v>
      </c>
      <c r="E65" s="24" t="s">
        <v>49</v>
      </c>
      <c r="F65" s="24">
        <v>191606107</v>
      </c>
      <c r="G65" s="31" t="s">
        <v>138</v>
      </c>
      <c r="H65" s="24">
        <v>2</v>
      </c>
      <c r="I65" s="24">
        <v>32</v>
      </c>
      <c r="J65" s="24">
        <v>16</v>
      </c>
      <c r="K65" s="24">
        <v>16</v>
      </c>
      <c r="L65" s="31" t="s">
        <v>30</v>
      </c>
      <c r="M65" s="24"/>
      <c r="N65" s="24"/>
      <c r="O65" s="24"/>
      <c r="P65" s="24" t="s">
        <v>60</v>
      </c>
      <c r="Q65" s="24"/>
      <c r="R65" s="24"/>
      <c r="S65" s="29"/>
    </row>
    <row r="66" spans="1:19" s="4" customFormat="1" ht="18" customHeight="1">
      <c r="A66" s="35"/>
      <c r="B66" s="62"/>
      <c r="C66" s="63"/>
      <c r="D66" s="23" t="s">
        <v>124</v>
      </c>
      <c r="E66" s="24" t="s">
        <v>49</v>
      </c>
      <c r="F66" s="24">
        <v>191606113</v>
      </c>
      <c r="G66" s="31" t="s">
        <v>139</v>
      </c>
      <c r="H66" s="24">
        <v>2</v>
      </c>
      <c r="I66" s="24">
        <v>32</v>
      </c>
      <c r="J66" s="24">
        <v>16</v>
      </c>
      <c r="K66" s="24">
        <v>16</v>
      </c>
      <c r="L66" s="31" t="s">
        <v>30</v>
      </c>
      <c r="M66" s="24"/>
      <c r="N66" s="24"/>
      <c r="O66" s="24"/>
      <c r="P66" s="24"/>
      <c r="Q66" s="24" t="s">
        <v>140</v>
      </c>
      <c r="R66" s="24"/>
      <c r="S66" s="15"/>
    </row>
    <row r="67" spans="1:19" s="4" customFormat="1" ht="18" customHeight="1">
      <c r="A67" s="35"/>
      <c r="B67" s="62"/>
      <c r="C67" s="63"/>
      <c r="D67" s="23" t="s">
        <v>124</v>
      </c>
      <c r="E67" s="24" t="s">
        <v>49</v>
      </c>
      <c r="F67" s="24">
        <v>191606133</v>
      </c>
      <c r="G67" s="31" t="s">
        <v>141</v>
      </c>
      <c r="H67" s="24">
        <v>2</v>
      </c>
      <c r="I67" s="24">
        <v>32</v>
      </c>
      <c r="J67" s="24">
        <v>16</v>
      </c>
      <c r="K67" s="24">
        <v>16</v>
      </c>
      <c r="L67" s="31" t="s">
        <v>30</v>
      </c>
      <c r="M67" s="24"/>
      <c r="N67" s="24"/>
      <c r="O67" s="24"/>
      <c r="P67" s="24"/>
      <c r="Q67" s="24" t="s">
        <v>140</v>
      </c>
      <c r="R67" s="24"/>
      <c r="S67" s="30"/>
    </row>
    <row r="68" spans="1:19" s="4" customFormat="1" ht="18" customHeight="1">
      <c r="A68" s="35"/>
      <c r="B68" s="62"/>
      <c r="C68" s="63"/>
      <c r="D68" s="23" t="s">
        <v>124</v>
      </c>
      <c r="E68" s="24" t="s">
        <v>49</v>
      </c>
      <c r="F68" s="24">
        <v>191606118</v>
      </c>
      <c r="G68" s="31" t="s">
        <v>142</v>
      </c>
      <c r="H68" s="24">
        <v>2</v>
      </c>
      <c r="I68" s="24">
        <v>32</v>
      </c>
      <c r="J68" s="24">
        <v>16</v>
      </c>
      <c r="K68" s="24">
        <v>16</v>
      </c>
      <c r="L68" s="31" t="s">
        <v>30</v>
      </c>
      <c r="M68" s="24"/>
      <c r="N68" s="24"/>
      <c r="O68" s="24"/>
      <c r="P68" s="24"/>
      <c r="Q68" s="24" t="s">
        <v>140</v>
      </c>
      <c r="R68" s="24"/>
      <c r="S68" s="15"/>
    </row>
    <row r="69" spans="1:19" s="4" customFormat="1" ht="18" customHeight="1">
      <c r="A69" s="35"/>
      <c r="B69" s="62"/>
      <c r="C69" s="63"/>
      <c r="D69" s="23" t="s">
        <v>124</v>
      </c>
      <c r="E69" s="24" t="s">
        <v>49</v>
      </c>
      <c r="F69" s="24">
        <v>191606120</v>
      </c>
      <c r="G69" s="31" t="s">
        <v>143</v>
      </c>
      <c r="H69" s="24">
        <v>2</v>
      </c>
      <c r="I69" s="24">
        <v>32</v>
      </c>
      <c r="J69" s="24">
        <v>16</v>
      </c>
      <c r="K69" s="24">
        <v>16</v>
      </c>
      <c r="L69" s="31" t="s">
        <v>30</v>
      </c>
      <c r="M69" s="24"/>
      <c r="N69" s="24"/>
      <c r="O69" s="24"/>
      <c r="P69" s="24"/>
      <c r="Q69" s="24" t="s">
        <v>140</v>
      </c>
      <c r="R69" s="24"/>
      <c r="S69" s="15"/>
    </row>
    <row r="70" spans="1:19" s="4" customFormat="1" ht="18" customHeight="1">
      <c r="A70" s="35"/>
      <c r="B70" s="62"/>
      <c r="C70" s="63"/>
      <c r="D70" s="23" t="s">
        <v>124</v>
      </c>
      <c r="E70" s="24" t="s">
        <v>49</v>
      </c>
      <c r="F70" s="24">
        <v>191606121</v>
      </c>
      <c r="G70" s="31" t="s">
        <v>144</v>
      </c>
      <c r="H70" s="24">
        <v>2</v>
      </c>
      <c r="I70" s="24">
        <v>32</v>
      </c>
      <c r="J70" s="24">
        <v>16</v>
      </c>
      <c r="K70" s="24">
        <v>16</v>
      </c>
      <c r="L70" s="31" t="s">
        <v>30</v>
      </c>
      <c r="M70" s="24"/>
      <c r="N70" s="24"/>
      <c r="O70" s="24"/>
      <c r="P70" s="24"/>
      <c r="Q70" s="24" t="s">
        <v>140</v>
      </c>
      <c r="R70" s="24"/>
      <c r="S70" s="15"/>
    </row>
    <row r="71" spans="1:19" s="4" customFormat="1" ht="18" customHeight="1">
      <c r="A71" s="35"/>
      <c r="B71" s="62"/>
      <c r="C71" s="63"/>
      <c r="D71" s="23" t="s">
        <v>124</v>
      </c>
      <c r="E71" s="24" t="s">
        <v>49</v>
      </c>
      <c r="F71" s="24">
        <v>191606122</v>
      </c>
      <c r="G71" s="31" t="s">
        <v>145</v>
      </c>
      <c r="H71" s="24">
        <v>2</v>
      </c>
      <c r="I71" s="24">
        <v>32</v>
      </c>
      <c r="J71" s="24">
        <v>16</v>
      </c>
      <c r="K71" s="24">
        <v>16</v>
      </c>
      <c r="L71" s="31" t="s">
        <v>30</v>
      </c>
      <c r="M71" s="24"/>
      <c r="N71" s="24"/>
      <c r="O71" s="24"/>
      <c r="P71" s="24"/>
      <c r="Q71" s="24" t="s">
        <v>140</v>
      </c>
      <c r="R71" s="24"/>
      <c r="S71" s="15"/>
    </row>
    <row r="72" spans="1:19" ht="18" customHeight="1">
      <c r="A72" s="35"/>
      <c r="B72" s="64"/>
      <c r="C72" s="65"/>
      <c r="D72" s="68" t="s">
        <v>146</v>
      </c>
      <c r="E72" s="69"/>
      <c r="F72" s="69"/>
      <c r="G72" s="70"/>
      <c r="H72" s="1">
        <v>22</v>
      </c>
      <c r="I72" s="1">
        <f>H72*16</f>
        <v>352</v>
      </c>
      <c r="J72" s="1">
        <f>I72-K72</f>
        <v>192</v>
      </c>
      <c r="K72" s="1">
        <f>10*16</f>
        <v>160</v>
      </c>
      <c r="L72" s="1"/>
      <c r="M72" s="1">
        <f>SUM(M52:M71)</f>
        <v>0</v>
      </c>
      <c r="N72" s="1">
        <v>2</v>
      </c>
      <c r="O72" s="1">
        <v>4</v>
      </c>
      <c r="P72" s="1">
        <v>8</v>
      </c>
      <c r="Q72" s="1">
        <v>16</v>
      </c>
      <c r="R72" s="1"/>
      <c r="S72" s="7"/>
    </row>
    <row r="73" spans="1:19" ht="18" customHeight="1">
      <c r="A73" s="35"/>
      <c r="B73" s="39" t="s">
        <v>147</v>
      </c>
      <c r="C73" s="39"/>
      <c r="D73" s="39"/>
      <c r="E73" s="39"/>
      <c r="F73" s="39"/>
      <c r="G73" s="39"/>
      <c r="H73" s="11">
        <f>H72+H51+H41</f>
        <v>82</v>
      </c>
      <c r="I73" s="11">
        <f>I72+I51+I41</f>
        <v>1669</v>
      </c>
      <c r="J73" s="11">
        <f>J72+J51+J41</f>
        <v>465</v>
      </c>
      <c r="K73" s="11">
        <f>K72+K51+K41</f>
        <v>1204</v>
      </c>
      <c r="L73" s="11"/>
      <c r="M73" s="11">
        <f>M72+M51+M41</f>
        <v>6</v>
      </c>
      <c r="N73" s="11">
        <f>N72+N51+N41</f>
        <v>8</v>
      </c>
      <c r="O73" s="11">
        <f>O72+O51+O41</f>
        <v>15</v>
      </c>
      <c r="P73" s="11">
        <f>P72+P51+P41</f>
        <v>20</v>
      </c>
      <c r="Q73" s="11">
        <f>Q72+Q51+Q41</f>
        <v>16</v>
      </c>
      <c r="R73" s="11"/>
      <c r="S73" s="20"/>
    </row>
    <row r="74" spans="1:19" ht="18" customHeight="1">
      <c r="A74" s="35" t="s">
        <v>148</v>
      </c>
      <c r="B74" s="35" t="s">
        <v>149</v>
      </c>
      <c r="C74" s="35"/>
      <c r="D74" s="35"/>
      <c r="E74" s="1" t="s">
        <v>55</v>
      </c>
      <c r="F74" s="1">
        <v>199801001</v>
      </c>
      <c r="G74" s="7" t="s">
        <v>150</v>
      </c>
      <c r="H74" s="1">
        <v>2</v>
      </c>
      <c r="I74" s="1">
        <v>40</v>
      </c>
      <c r="J74" s="1">
        <v>0</v>
      </c>
      <c r="K74" s="1">
        <v>40</v>
      </c>
      <c r="L74" s="31" t="s">
        <v>30</v>
      </c>
      <c r="M74" s="1"/>
      <c r="N74" s="1"/>
      <c r="O74" s="1"/>
      <c r="P74" s="1"/>
      <c r="Q74" s="13" t="s">
        <v>34</v>
      </c>
      <c r="R74" s="1"/>
      <c r="S74" s="7" t="s">
        <v>151</v>
      </c>
    </row>
    <row r="75" spans="1:19" ht="18" customHeight="1">
      <c r="A75" s="35"/>
      <c r="B75" s="35"/>
      <c r="C75" s="35"/>
      <c r="D75" s="35"/>
      <c r="E75" s="1" t="s">
        <v>55</v>
      </c>
      <c r="F75" s="1">
        <v>199801006</v>
      </c>
      <c r="G75" s="7" t="s">
        <v>152</v>
      </c>
      <c r="H75" s="1">
        <v>4</v>
      </c>
      <c r="I75" s="1">
        <v>80</v>
      </c>
      <c r="J75" s="1">
        <v>0</v>
      </c>
      <c r="K75" s="1">
        <v>80</v>
      </c>
      <c r="L75" s="31" t="s">
        <v>30</v>
      </c>
      <c r="M75" s="1"/>
      <c r="N75" s="1"/>
      <c r="O75" s="1"/>
      <c r="P75" s="1"/>
      <c r="Q75" s="13" t="s">
        <v>34</v>
      </c>
      <c r="R75" s="1"/>
      <c r="S75" s="7" t="s">
        <v>151</v>
      </c>
    </row>
    <row r="76" spans="1:19" ht="18" customHeight="1">
      <c r="A76" s="35"/>
      <c r="B76" s="35"/>
      <c r="C76" s="35"/>
      <c r="D76" s="35"/>
      <c r="E76" s="1" t="s">
        <v>55</v>
      </c>
      <c r="F76" s="1">
        <v>199801003</v>
      </c>
      <c r="G76" s="7" t="s">
        <v>153</v>
      </c>
      <c r="H76" s="1">
        <v>2</v>
      </c>
      <c r="I76" s="1">
        <v>40</v>
      </c>
      <c r="J76" s="1">
        <v>0</v>
      </c>
      <c r="K76" s="1">
        <v>40</v>
      </c>
      <c r="L76" s="31" t="s">
        <v>30</v>
      </c>
      <c r="M76" s="1"/>
      <c r="N76" s="1"/>
      <c r="O76" s="1"/>
      <c r="P76" s="1"/>
      <c r="Q76" s="13" t="s">
        <v>34</v>
      </c>
      <c r="R76" s="1"/>
      <c r="S76" s="7" t="s">
        <v>151</v>
      </c>
    </row>
    <row r="77" spans="1:19" ht="18" customHeight="1">
      <c r="A77" s="35"/>
      <c r="B77" s="39" t="s">
        <v>154</v>
      </c>
      <c r="C77" s="39"/>
      <c r="D77" s="39"/>
      <c r="E77" s="39"/>
      <c r="F77" s="39"/>
      <c r="G77" s="39"/>
      <c r="H77" s="11">
        <f>SUM(H74:H76)</f>
        <v>8</v>
      </c>
      <c r="I77" s="11">
        <f>SUM(I74:I76)</f>
        <v>160</v>
      </c>
      <c r="J77" s="11">
        <f>SUM(J74:J76)</f>
        <v>0</v>
      </c>
      <c r="K77" s="11">
        <f>SUM(K74:K76)</f>
        <v>160</v>
      </c>
      <c r="L77" s="11"/>
      <c r="M77" s="11"/>
      <c r="N77" s="11"/>
      <c r="O77" s="11"/>
      <c r="P77" s="11"/>
      <c r="Q77" s="11"/>
      <c r="R77" s="11"/>
      <c r="S77" s="20"/>
    </row>
    <row r="78" spans="1:19" ht="18" customHeight="1">
      <c r="A78" s="35" t="s">
        <v>155</v>
      </c>
      <c r="B78" s="35" t="s">
        <v>149</v>
      </c>
      <c r="C78" s="35"/>
      <c r="D78" s="35"/>
      <c r="E78" s="1" t="s">
        <v>55</v>
      </c>
      <c r="F78" s="1" t="s">
        <v>156</v>
      </c>
      <c r="G78" s="7" t="s">
        <v>157</v>
      </c>
      <c r="H78" s="1">
        <v>2</v>
      </c>
      <c r="I78" s="1">
        <v>40</v>
      </c>
      <c r="J78" s="1">
        <v>0</v>
      </c>
      <c r="K78" s="1">
        <v>40</v>
      </c>
      <c r="L78" s="31" t="s">
        <v>30</v>
      </c>
      <c r="M78" s="1"/>
      <c r="N78" s="1" t="s">
        <v>31</v>
      </c>
      <c r="O78" s="1"/>
      <c r="P78" s="1"/>
      <c r="Q78" s="1"/>
      <c r="R78" s="1"/>
      <c r="S78" s="7" t="s">
        <v>158</v>
      </c>
    </row>
    <row r="79" spans="1:19" ht="18" customHeight="1">
      <c r="A79" s="35"/>
      <c r="B79" s="35"/>
      <c r="C79" s="35"/>
      <c r="D79" s="35"/>
      <c r="E79" s="1" t="s">
        <v>55</v>
      </c>
      <c r="F79" s="1">
        <v>199801005</v>
      </c>
      <c r="G79" s="7" t="s">
        <v>159</v>
      </c>
      <c r="H79" s="1">
        <v>4</v>
      </c>
      <c r="I79" s="1">
        <v>80</v>
      </c>
      <c r="J79" s="1">
        <v>0</v>
      </c>
      <c r="K79" s="1">
        <v>80</v>
      </c>
      <c r="L79" s="31" t="s">
        <v>30</v>
      </c>
      <c r="M79" s="1"/>
      <c r="N79" s="1"/>
      <c r="O79" s="1"/>
      <c r="P79" s="1" t="s">
        <v>160</v>
      </c>
      <c r="Q79" s="1"/>
      <c r="R79" s="1"/>
      <c r="S79" s="7" t="s">
        <v>161</v>
      </c>
    </row>
    <row r="80" spans="1:19" ht="18" customHeight="1">
      <c r="A80" s="35"/>
      <c r="B80" s="39" t="s">
        <v>162</v>
      </c>
      <c r="C80" s="39"/>
      <c r="D80" s="39"/>
      <c r="E80" s="39"/>
      <c r="F80" s="39"/>
      <c r="G80" s="39"/>
      <c r="H80" s="11">
        <f>SUM(H78:H79)</f>
        <v>6</v>
      </c>
      <c r="I80" s="11">
        <f>SUM(I78:I79)</f>
        <v>120</v>
      </c>
      <c r="J80" s="11">
        <f>SUM(J78:J79)</f>
        <v>0</v>
      </c>
      <c r="K80" s="11">
        <f>SUM(K78:K79)</f>
        <v>120</v>
      </c>
      <c r="L80" s="11"/>
      <c r="M80" s="11"/>
      <c r="N80" s="11"/>
      <c r="O80" s="11"/>
      <c r="P80" s="11"/>
      <c r="Q80" s="11"/>
      <c r="R80" s="11"/>
      <c r="S80" s="20"/>
    </row>
    <row r="81" spans="1:19" ht="18" customHeight="1">
      <c r="A81" s="50" t="s">
        <v>163</v>
      </c>
      <c r="B81" s="50"/>
      <c r="C81" s="50"/>
      <c r="D81" s="50"/>
      <c r="E81" s="50"/>
      <c r="F81" s="50"/>
      <c r="G81" s="50"/>
      <c r="H81" s="19">
        <f>H77+H73+H34+H80</f>
        <v>149</v>
      </c>
      <c r="I81" s="19">
        <f>I77+I73+I34+I80</f>
        <v>2793</v>
      </c>
      <c r="J81" s="19">
        <f>J77+J73+J34+J80</f>
        <v>1035</v>
      </c>
      <c r="K81" s="19">
        <f>K77+K73+K34+K80</f>
        <v>1758</v>
      </c>
      <c r="L81" s="19"/>
      <c r="M81" s="19">
        <f>M77+M73+M34+M80</f>
        <v>24</v>
      </c>
      <c r="N81" s="19">
        <f>N77+N73+N34+N80</f>
        <v>24</v>
      </c>
      <c r="O81" s="19">
        <f>O77+O73+O34+O80</f>
        <v>23</v>
      </c>
      <c r="P81" s="19">
        <f>P77+P73+P34+P80</f>
        <v>22</v>
      </c>
      <c r="Q81" s="19">
        <f>Q77+Q73+Q34+Q80</f>
        <v>16</v>
      </c>
      <c r="R81" s="19"/>
      <c r="S81" s="21" t="s">
        <v>164</v>
      </c>
    </row>
  </sheetData>
  <mergeCells count="52">
    <mergeCell ref="S27:S32"/>
    <mergeCell ref="B6:C26"/>
    <mergeCell ref="B74:D76"/>
    <mergeCell ref="B27:C33"/>
    <mergeCell ref="B35:C41"/>
    <mergeCell ref="B42:C51"/>
    <mergeCell ref="B52:C72"/>
    <mergeCell ref="D51:G51"/>
    <mergeCell ref="D72:G72"/>
    <mergeCell ref="B73:G73"/>
    <mergeCell ref="D26:G26"/>
    <mergeCell ref="D27:F27"/>
    <mergeCell ref="D28:F28"/>
    <mergeCell ref="D29:F29"/>
    <mergeCell ref="D30:F30"/>
    <mergeCell ref="A81:G81"/>
    <mergeCell ref="A3:A5"/>
    <mergeCell ref="A6:A34"/>
    <mergeCell ref="A35:A73"/>
    <mergeCell ref="A74:A77"/>
    <mergeCell ref="A78:A80"/>
    <mergeCell ref="D3:D5"/>
    <mergeCell ref="D6:D12"/>
    <mergeCell ref="D13:D17"/>
    <mergeCell ref="D18:D19"/>
    <mergeCell ref="D20:D22"/>
    <mergeCell ref="D24:D25"/>
    <mergeCell ref="E3:E5"/>
    <mergeCell ref="F3:F5"/>
    <mergeCell ref="G3:G5"/>
    <mergeCell ref="B78:D79"/>
    <mergeCell ref="B77:G77"/>
    <mergeCell ref="B80:G80"/>
    <mergeCell ref="D31:F31"/>
    <mergeCell ref="D32:F32"/>
    <mergeCell ref="D33:G33"/>
    <mergeCell ref="B34:G34"/>
    <mergeCell ref="D41:G41"/>
    <mergeCell ref="A1:S1"/>
    <mergeCell ref="A2:S2"/>
    <mergeCell ref="I3:K3"/>
    <mergeCell ref="M3:R3"/>
    <mergeCell ref="M4:N4"/>
    <mergeCell ref="O4:P4"/>
    <mergeCell ref="Q4:R4"/>
    <mergeCell ref="H3:H5"/>
    <mergeCell ref="I4:I5"/>
    <mergeCell ref="J4:J5"/>
    <mergeCell ref="K4:K5"/>
    <mergeCell ref="L3:L5"/>
    <mergeCell ref="S3:S5"/>
    <mergeCell ref="B3:C5"/>
  </mergeCells>
  <phoneticPr fontId="13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三年制模版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qiuhw</cp:lastModifiedBy>
  <cp:lastPrinted>2021-09-24T06:23:51Z</cp:lastPrinted>
  <dcterms:created xsi:type="dcterms:W3CDTF">2016-05-22T08:57:00Z</dcterms:created>
  <dcterms:modified xsi:type="dcterms:W3CDTF">2021-09-29T06:46:06Z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KSOReadingLayout">
    <vt:bool>false</vt:bool>
  </property>
  <property fmtid="{D5CDD505-2E9C-101B-9397-08002B2CF9AE}" pid="4" name="ICV">
    <vt:lpwstr>896972FE0B4A45388B5FFAC9FD8D79D0</vt:lpwstr>
  </property>
</Properties>
</file>