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60" tabRatio="521"/>
  </bookViews>
  <sheets>
    <sheet name="三年制模板" sheetId="1" r:id="rId1"/>
    <sheet name="三年制毕业资格" sheetId="3" r:id="rId2"/>
  </sheets>
  <definedNames>
    <definedName name="_xlnm.Print_Area" localSheetId="0">三年制模板!$A$1:$S$119</definedName>
  </definedNames>
  <calcPr calcId="144525"/>
</workbook>
</file>

<file path=xl/sharedStrings.xml><?xml version="1.0" encoding="utf-8"?>
<sst xmlns="http://schemas.openxmlformats.org/spreadsheetml/2006/main" count="586" uniqueCount="257">
  <si>
    <t>（二）按学期安排课程表（药品生产技术专业）</t>
  </si>
  <si>
    <r>
      <rPr>
        <sz val="11"/>
        <rFont val="仿宋"/>
        <charset val="134"/>
      </rPr>
      <t>表8</t>
    </r>
    <r>
      <rPr>
        <sz val="11"/>
        <rFont val="Times New Roman"/>
        <charset val="134"/>
      </rPr>
      <t xml:space="preserve">  </t>
    </r>
    <r>
      <rPr>
        <sz val="11"/>
        <rFont val="仿宋"/>
        <charset val="134"/>
      </rPr>
      <t>按学期安排课程表</t>
    </r>
  </si>
  <si>
    <t>课程结构</t>
  </si>
  <si>
    <r>
      <rPr>
        <b/>
        <sz val="11"/>
        <rFont val="仿宋"/>
        <charset val="134"/>
      </rPr>
      <t>课程</t>
    </r>
    <r>
      <rPr>
        <b/>
        <sz val="11"/>
        <rFont val="Times New Roman"/>
        <charset val="134"/>
      </rPr>
      <t xml:space="preserve">    </t>
    </r>
    <r>
      <rPr>
        <b/>
        <sz val="11"/>
        <rFont val="仿宋"/>
        <charset val="134"/>
      </rPr>
      <t>性质</t>
    </r>
  </si>
  <si>
    <t>课程模块</t>
  </si>
  <si>
    <t>课程类型</t>
  </si>
  <si>
    <t>课程代码</t>
  </si>
  <si>
    <t>课程名称</t>
  </si>
  <si>
    <t>学分</t>
  </si>
  <si>
    <r>
      <rPr>
        <b/>
        <sz val="11"/>
        <rFont val="仿宋"/>
        <charset val="134"/>
      </rPr>
      <t>学</t>
    </r>
    <r>
      <rPr>
        <b/>
        <sz val="11"/>
        <rFont val="Times New Roman"/>
        <charset val="134"/>
      </rPr>
      <t xml:space="preserve">  </t>
    </r>
    <r>
      <rPr>
        <b/>
        <sz val="11"/>
        <rFont val="仿宋"/>
        <charset val="134"/>
      </rPr>
      <t>时</t>
    </r>
  </si>
  <si>
    <t>考核方式</t>
  </si>
  <si>
    <r>
      <rPr>
        <b/>
        <sz val="11"/>
        <rFont val="仿宋"/>
        <charset val="134"/>
      </rPr>
      <t>周学时</t>
    </r>
    <r>
      <rPr>
        <b/>
        <sz val="11"/>
        <rFont val="Times New Roman"/>
        <charset val="134"/>
      </rPr>
      <t>*</t>
    </r>
    <r>
      <rPr>
        <b/>
        <sz val="11"/>
        <rFont val="仿宋"/>
        <charset val="134"/>
      </rPr>
      <t>周数</t>
    </r>
  </si>
  <si>
    <r>
      <rPr>
        <b/>
        <sz val="11"/>
        <rFont val="仿宋"/>
        <charset val="134"/>
      </rPr>
      <t>备注</t>
    </r>
    <r>
      <rPr>
        <b/>
        <sz val="11"/>
        <rFont val="Times New Roman"/>
        <charset val="134"/>
      </rPr>
      <t xml:space="preserve">
</t>
    </r>
    <r>
      <rPr>
        <b/>
        <sz val="11"/>
        <rFont val="仿宋"/>
        <charset val="134"/>
      </rPr>
      <t>（用于明确要求，终版可删除部分不需要文字）</t>
    </r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</si>
  <si>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</si>
  <si>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</si>
  <si>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</si>
  <si>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</si>
  <si>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</si>
  <si>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</si>
  <si>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</si>
  <si>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</si>
  <si>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</si>
  <si>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</si>
  <si>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</si>
  <si>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</si>
  <si>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</si>
  <si>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必修课</t>
  </si>
  <si>
    <t>思想政治类</t>
  </si>
  <si>
    <t xml:space="preserve">C </t>
  </si>
  <si>
    <t>军事技能</t>
  </si>
  <si>
    <t>考查</t>
  </si>
  <si>
    <t>2W</t>
  </si>
  <si>
    <t>A</t>
  </si>
  <si>
    <t>191701002</t>
  </si>
  <si>
    <t>军事理论</t>
  </si>
  <si>
    <t>√</t>
  </si>
  <si>
    <r>
      <rPr>
        <sz val="11"/>
        <rFont val="仿宋"/>
        <charset val="134"/>
      </rPr>
      <t>线上线下各</t>
    </r>
    <r>
      <rPr>
        <sz val="11"/>
        <rFont val="Times New Roman"/>
        <charset val="134"/>
      </rPr>
      <t>18</t>
    </r>
    <r>
      <rPr>
        <sz val="11"/>
        <rFont val="仿宋"/>
        <charset val="134"/>
      </rPr>
      <t>课时</t>
    </r>
  </si>
  <si>
    <t>191701101</t>
  </si>
  <si>
    <t>思想道德与法治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</si>
  <si>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</si>
  <si>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</si>
  <si>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</si>
  <si>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</si>
  <si>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</si>
  <si>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</si>
  <si>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</si>
  <si>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r>
      <rPr>
        <sz val="11"/>
        <rFont val="仿宋"/>
        <charset val="134"/>
      </rPr>
      <t>每学期</t>
    </r>
    <r>
      <rPr>
        <sz val="11"/>
        <rFont val="Times New Roman"/>
        <charset val="134"/>
      </rPr>
      <t>10</t>
    </r>
    <r>
      <rPr>
        <sz val="11"/>
        <rFont val="仿宋"/>
        <charset val="134"/>
      </rPr>
      <t>学时，每学期录入成绩</t>
    </r>
  </si>
  <si>
    <t>中国共产党简史</t>
  </si>
  <si>
    <t>劳动专题教育</t>
  </si>
  <si>
    <t>各二级学院自定方案，报教务处审批后执行</t>
  </si>
  <si>
    <t>体育健康类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</si>
  <si>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</si>
  <si>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</si>
  <si>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</si>
  <si>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</si>
  <si>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</si>
  <si>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</si>
  <si>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</si>
  <si>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</si>
  <si>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</si>
  <si>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</si>
  <si>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</si>
  <si>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</si>
  <si>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</si>
  <si>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</si>
  <si>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</si>
  <si>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</si>
  <si>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</si>
  <si>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</si>
  <si>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职场英语</t>
  </si>
  <si>
    <t>科技工程类</t>
  </si>
  <si>
    <t>人工智能概论</t>
  </si>
  <si>
    <t>高等数学</t>
  </si>
  <si>
    <t>人文艺术类</t>
  </si>
  <si>
    <t>大学语文</t>
  </si>
  <si>
    <t>人文艺术</t>
  </si>
  <si>
    <t>公共必修课小计</t>
  </si>
  <si>
    <r>
      <rPr>
        <b/>
        <sz val="11"/>
        <rFont val="仿宋"/>
        <charset val="134"/>
      </rPr>
      <t>需修满</t>
    </r>
    <r>
      <rPr>
        <b/>
        <sz val="11"/>
        <rFont val="Times New Roman"/>
        <charset val="134"/>
      </rPr>
      <t>44</t>
    </r>
    <r>
      <rPr>
        <b/>
        <sz val="11"/>
        <rFont val="仿宋"/>
        <charset val="134"/>
      </rPr>
      <t>学分</t>
    </r>
  </si>
  <si>
    <t>任选课</t>
  </si>
  <si>
    <t>创业创新指导类</t>
  </si>
  <si>
    <t>创业创新指导任选</t>
  </si>
  <si>
    <r>
      <rPr>
        <sz val="11"/>
        <rFont val="FangSong_GB2312"/>
        <charset val="134"/>
      </rPr>
      <t>学生可在超星学习通中随时选择相应课程进行学习，各专业公共基础选修课要求</t>
    </r>
    <r>
      <rPr>
        <sz val="11"/>
        <rFont val="Times New Roman"/>
        <charset val="134"/>
      </rPr>
      <t>8</t>
    </r>
    <r>
      <rPr>
        <sz val="11"/>
        <rFont val="FangSong_GB2312"/>
        <charset val="134"/>
      </rPr>
      <t>学分。毕业资格审核不对各细分类别的学分做具体要求。</t>
    </r>
  </si>
  <si>
    <t>思想政治任选</t>
  </si>
  <si>
    <t>科技工程任选</t>
  </si>
  <si>
    <t>人文素养类</t>
  </si>
  <si>
    <t>人文素养任选</t>
  </si>
  <si>
    <t>国学经典类</t>
  </si>
  <si>
    <t>国学经典任选</t>
  </si>
  <si>
    <t>体育健康任选</t>
  </si>
  <si>
    <t>公共任选课小计</t>
  </si>
  <si>
    <r>
      <rPr>
        <sz val="11"/>
        <rFont val="FangSong_GB2312"/>
        <charset val="134"/>
      </rPr>
      <t>需修满</t>
    </r>
    <r>
      <rPr>
        <sz val="11"/>
        <rFont val="Times New Roman"/>
        <charset val="134"/>
      </rPr>
      <t xml:space="preserve"> 8 </t>
    </r>
    <r>
      <rPr>
        <sz val="11"/>
        <rFont val="FangSong_GB2312"/>
        <charset val="134"/>
      </rPr>
      <t>学分</t>
    </r>
  </si>
  <si>
    <t>公共课合计</t>
  </si>
  <si>
    <r>
      <rPr>
        <b/>
        <sz val="11"/>
        <rFont val="仿宋"/>
        <charset val="134"/>
      </rPr>
      <t>需修满</t>
    </r>
    <r>
      <rPr>
        <b/>
        <sz val="11"/>
        <rFont val="Times New Roman"/>
        <charset val="134"/>
      </rPr>
      <t>52</t>
    </r>
    <r>
      <rPr>
        <b/>
        <sz val="11"/>
        <rFont val="仿宋"/>
        <charset val="134"/>
      </rPr>
      <t>学分</t>
    </r>
  </si>
  <si>
    <r>
      <rPr>
        <sz val="11"/>
        <rFont val="仿宋"/>
        <charset val="134"/>
      </rPr>
      <t>专
业
课</t>
    </r>
  </si>
  <si>
    <r>
      <rPr>
        <sz val="11"/>
        <rFont val="仿宋"/>
        <charset val="134"/>
      </rPr>
      <t>专业平台课</t>
    </r>
  </si>
  <si>
    <r>
      <rPr>
        <sz val="11"/>
        <rFont val="仿宋"/>
        <charset val="134"/>
      </rPr>
      <t>必修课</t>
    </r>
  </si>
  <si>
    <t>专业导论</t>
  </si>
  <si>
    <r>
      <rPr>
        <sz val="11"/>
        <color theme="1"/>
        <rFont val="仿宋"/>
        <charset val="134"/>
      </rPr>
      <t>考查</t>
    </r>
  </si>
  <si>
    <t>2*4</t>
  </si>
  <si>
    <t>2*2</t>
  </si>
  <si>
    <t>1*2</t>
  </si>
  <si>
    <r>
      <rPr>
        <sz val="11"/>
        <rFont val="仿宋"/>
        <charset val="134"/>
      </rPr>
      <t>第</t>
    </r>
    <r>
      <rPr>
        <sz val="11"/>
        <rFont val="Times New Roman"/>
        <charset val="134"/>
      </rPr>
      <t>5</t>
    </r>
    <r>
      <rPr>
        <sz val="11"/>
        <rFont val="仿宋"/>
        <charset val="134"/>
      </rPr>
      <t>学期结束前完成并录入成绩</t>
    </r>
  </si>
  <si>
    <r>
      <rPr>
        <sz val="11"/>
        <rFont val="仿宋"/>
        <charset val="134"/>
      </rPr>
      <t>无机及分析化学（一）</t>
    </r>
  </si>
  <si>
    <r>
      <rPr>
        <sz val="11"/>
        <rFont val="仿宋"/>
        <charset val="134"/>
      </rPr>
      <t>考试</t>
    </r>
  </si>
  <si>
    <t>3*14</t>
  </si>
  <si>
    <r>
      <rPr>
        <sz val="11"/>
        <rFont val="仿宋"/>
        <charset val="134"/>
      </rPr>
      <t>无机及分析化学（二）</t>
    </r>
  </si>
  <si>
    <t>3*16</t>
  </si>
  <si>
    <r>
      <rPr>
        <sz val="11"/>
        <rFont val="仿宋"/>
        <charset val="134"/>
      </rPr>
      <t>有机化学（一）</t>
    </r>
  </si>
  <si>
    <t xml:space="preserve"> </t>
  </si>
  <si>
    <r>
      <rPr>
        <sz val="11"/>
        <rFont val="仿宋"/>
        <charset val="134"/>
      </rPr>
      <t>有机化学（二）</t>
    </r>
  </si>
  <si>
    <r>
      <rPr>
        <sz val="11"/>
        <rFont val="仿宋"/>
        <charset val="134"/>
      </rPr>
      <t>药学基础知识</t>
    </r>
  </si>
  <si>
    <r>
      <rPr>
        <sz val="11"/>
        <rFont val="仿宋"/>
        <charset val="134"/>
      </rPr>
      <t>药物制剂、化学制药方向第</t>
    </r>
    <r>
      <rPr>
        <sz val="11"/>
        <rFont val="Times New Roman"/>
        <charset val="134"/>
      </rPr>
      <t>3</t>
    </r>
    <r>
      <rPr>
        <sz val="11"/>
        <rFont val="仿宋"/>
        <charset val="134"/>
      </rPr>
      <t>学期、生物制药方向第</t>
    </r>
    <r>
      <rPr>
        <sz val="11"/>
        <rFont val="Times New Roman"/>
        <charset val="134"/>
      </rPr>
      <t>4</t>
    </r>
    <r>
      <rPr>
        <sz val="11"/>
        <rFont val="仿宋"/>
        <charset val="134"/>
      </rPr>
      <t>学期</t>
    </r>
  </si>
  <si>
    <r>
      <rPr>
        <sz val="11"/>
        <rFont val="仿宋"/>
        <charset val="134"/>
      </rPr>
      <t>药品生产单元操作（一）</t>
    </r>
  </si>
  <si>
    <r>
      <rPr>
        <sz val="11"/>
        <rFont val="仿宋"/>
        <charset val="134"/>
      </rPr>
      <t>药品生产单元操作（二）</t>
    </r>
  </si>
  <si>
    <r>
      <rPr>
        <b/>
        <sz val="11"/>
        <rFont val="仿宋"/>
        <charset val="134"/>
      </rPr>
      <t>化学制药方向专业平台课小计</t>
    </r>
  </si>
  <si>
    <r>
      <rPr>
        <b/>
        <sz val="11"/>
        <rFont val="仿宋"/>
        <charset val="134"/>
      </rPr>
      <t>需修满</t>
    </r>
    <r>
      <rPr>
        <b/>
        <sz val="11"/>
        <rFont val="Times New Roman"/>
        <charset val="134"/>
      </rPr>
      <t>23</t>
    </r>
    <r>
      <rPr>
        <b/>
        <sz val="11"/>
        <rFont val="仿宋"/>
        <charset val="134"/>
      </rPr>
      <t>学分</t>
    </r>
  </si>
  <si>
    <r>
      <rPr>
        <b/>
        <sz val="11"/>
        <rFont val="仿宋"/>
        <charset val="134"/>
      </rPr>
      <t>生物制药方向专业平台课小计</t>
    </r>
  </si>
  <si>
    <r>
      <rPr>
        <b/>
        <sz val="11"/>
        <rFont val="仿宋"/>
        <charset val="134"/>
      </rPr>
      <t>药物制剂方向专业平台课小计</t>
    </r>
  </si>
  <si>
    <r>
      <rPr>
        <sz val="11"/>
        <rFont val="仿宋"/>
        <charset val="134"/>
      </rPr>
      <t>专业课</t>
    </r>
  </si>
  <si>
    <t xml:space="preserve">B </t>
  </si>
  <si>
    <r>
      <rPr>
        <sz val="11"/>
        <rFont val="仿宋"/>
        <charset val="134"/>
      </rPr>
      <t>药品分析检测★</t>
    </r>
  </si>
  <si>
    <r>
      <rPr>
        <sz val="11"/>
        <rFont val="仿宋"/>
        <charset val="134"/>
      </rPr>
      <t>第</t>
    </r>
    <r>
      <rPr>
        <sz val="11"/>
        <rFont val="Times New Roman"/>
        <charset val="134"/>
      </rPr>
      <t>4</t>
    </r>
    <r>
      <rPr>
        <sz val="11"/>
        <rFont val="仿宋"/>
        <charset val="134"/>
      </rPr>
      <t>、</t>
    </r>
    <r>
      <rPr>
        <sz val="11"/>
        <rFont val="Times New Roman"/>
        <charset val="134"/>
      </rPr>
      <t>5</t>
    </r>
    <r>
      <rPr>
        <sz val="11"/>
        <rFont val="仿宋"/>
        <charset val="134"/>
      </rPr>
      <t>学期滚动开设</t>
    </r>
  </si>
  <si>
    <r>
      <rPr>
        <sz val="11"/>
        <rFont val="仿宋"/>
        <charset val="134"/>
      </rPr>
      <t>药品生产质量管理★</t>
    </r>
  </si>
  <si>
    <r>
      <rPr>
        <sz val="11"/>
        <rFont val="仿宋"/>
        <charset val="134"/>
      </rPr>
      <t>药品生产设备及车间设计★</t>
    </r>
  </si>
  <si>
    <r>
      <rPr>
        <sz val="11"/>
        <rFont val="仿宋"/>
        <charset val="134"/>
      </rPr>
      <t>考查</t>
    </r>
  </si>
  <si>
    <t>5*16</t>
  </si>
  <si>
    <t>199804002D</t>
  </si>
  <si>
    <r>
      <rPr>
        <sz val="11"/>
        <rFont val="仿宋_GB2312"/>
        <charset val="134"/>
      </rPr>
      <t>毕业设计（专题）</t>
    </r>
  </si>
  <si>
    <r>
      <rPr>
        <sz val="11"/>
        <rFont val="仿宋_GB2312"/>
        <charset val="134"/>
      </rPr>
      <t>考查</t>
    </r>
  </si>
  <si>
    <t>199804003D</t>
  </si>
  <si>
    <t>专业跟岗实习</t>
  </si>
  <si>
    <r>
      <rPr>
        <sz val="11"/>
        <color rgb="FFFF0000"/>
        <rFont val="Microsoft YaHei UI"/>
        <charset val="134"/>
      </rPr>
      <t>和</t>
    </r>
    <r>
      <rPr>
        <sz val="11"/>
        <color rgb="FFFF0000"/>
        <rFont val="仿宋_GB2312"/>
        <charset val="134"/>
      </rPr>
      <t>毕业顶岗实习一起考</t>
    </r>
    <r>
      <rPr>
        <sz val="11"/>
        <color rgb="FFFF0000"/>
        <rFont val="Microsoft YaHei UI"/>
        <charset val="134"/>
      </rPr>
      <t>核</t>
    </r>
  </si>
  <si>
    <t>199804001D</t>
  </si>
  <si>
    <r>
      <rPr>
        <sz val="11"/>
        <rFont val="仿宋"/>
        <charset val="134"/>
      </rPr>
      <t>毕业顶岗实习</t>
    </r>
  </si>
  <si>
    <r>
      <rPr>
        <sz val="11"/>
        <rFont val="仿宋"/>
        <charset val="134"/>
      </rPr>
      <t>√</t>
    </r>
  </si>
  <si>
    <r>
      <rPr>
        <b/>
        <sz val="11"/>
        <rFont val="仿宋"/>
        <charset val="134"/>
      </rPr>
      <t>专业必修课小计</t>
    </r>
  </si>
  <si>
    <t>需修满33学分</t>
  </si>
  <si>
    <r>
      <rPr>
        <sz val="11"/>
        <rFont val="仿宋"/>
        <charset val="134"/>
      </rPr>
      <t>选修课</t>
    </r>
  </si>
  <si>
    <r>
      <rPr>
        <sz val="11"/>
        <rFont val="仿宋"/>
        <charset val="134"/>
      </rPr>
      <t>方向选修课（三选一）</t>
    </r>
  </si>
  <si>
    <r>
      <rPr>
        <sz val="11"/>
        <rFont val="仿宋"/>
        <charset val="134"/>
      </rPr>
      <t>化学制药小试★</t>
    </r>
  </si>
  <si>
    <r>
      <rPr>
        <sz val="11"/>
        <rFont val="仿宋"/>
        <charset val="134"/>
      </rPr>
      <t>化学制药方向</t>
    </r>
  </si>
  <si>
    <r>
      <rPr>
        <sz val="11"/>
        <rFont val="仿宋"/>
        <charset val="134"/>
      </rPr>
      <t>化学制药项目开发★</t>
    </r>
  </si>
  <si>
    <t>6*16</t>
  </si>
  <si>
    <r>
      <rPr>
        <sz val="11"/>
        <rFont val="仿宋"/>
        <charset val="134"/>
      </rPr>
      <t>化学制药仿真实训★</t>
    </r>
  </si>
  <si>
    <r>
      <rPr>
        <sz val="11"/>
        <rFont val="仿宋"/>
        <charset val="134"/>
      </rPr>
      <t>生物制药小试★</t>
    </r>
  </si>
  <si>
    <r>
      <rPr>
        <sz val="11"/>
        <rFont val="仿宋"/>
        <charset val="134"/>
      </rPr>
      <t>生物制药方向</t>
    </r>
  </si>
  <si>
    <r>
      <rPr>
        <sz val="11"/>
        <rFont val="仿宋"/>
        <charset val="134"/>
      </rPr>
      <t>生物制药项目开发★</t>
    </r>
  </si>
  <si>
    <r>
      <rPr>
        <sz val="11"/>
        <rFont val="仿宋"/>
        <charset val="134"/>
      </rPr>
      <t>生物制药仿真实训★</t>
    </r>
  </si>
  <si>
    <r>
      <rPr>
        <sz val="11"/>
        <rFont val="仿宋"/>
        <charset val="134"/>
      </rPr>
      <t>固体制剂制备★</t>
    </r>
  </si>
  <si>
    <r>
      <rPr>
        <sz val="11"/>
        <rFont val="仿宋"/>
        <charset val="134"/>
      </rPr>
      <t>药物制剂方向</t>
    </r>
  </si>
  <si>
    <r>
      <rPr>
        <sz val="11"/>
        <rFont val="仿宋"/>
        <charset val="134"/>
      </rPr>
      <t>液体制剂制备★</t>
    </r>
  </si>
  <si>
    <r>
      <rPr>
        <sz val="11"/>
        <rFont val="仿宋"/>
        <charset val="134"/>
      </rPr>
      <t>半固体及其他制剂制备★</t>
    </r>
  </si>
  <si>
    <r>
      <rPr>
        <sz val="11"/>
        <rFont val="仿宋"/>
        <charset val="134"/>
      </rPr>
      <t>职业技能培训与鉴定</t>
    </r>
  </si>
  <si>
    <r>
      <rPr>
        <b/>
        <sz val="11"/>
        <rFont val="仿宋"/>
        <charset val="134"/>
      </rPr>
      <t>化学制药方向专业选修课</t>
    </r>
  </si>
  <si>
    <r>
      <rPr>
        <b/>
        <sz val="11"/>
        <rFont val="仿宋"/>
        <charset val="134"/>
      </rPr>
      <t>需修满</t>
    </r>
    <r>
      <rPr>
        <b/>
        <sz val="11"/>
        <rFont val="Times New Roman"/>
        <charset val="134"/>
      </rPr>
      <t>17</t>
    </r>
    <r>
      <rPr>
        <b/>
        <sz val="11"/>
        <rFont val="仿宋"/>
        <charset val="134"/>
      </rPr>
      <t>学分</t>
    </r>
  </si>
  <si>
    <r>
      <rPr>
        <b/>
        <sz val="11"/>
        <rFont val="仿宋"/>
        <charset val="134"/>
      </rPr>
      <t>生物制药方向专业选修课</t>
    </r>
  </si>
  <si>
    <r>
      <rPr>
        <b/>
        <sz val="11"/>
        <rFont val="仿宋"/>
        <charset val="134"/>
      </rPr>
      <t>药物制剂方向专业选修课</t>
    </r>
  </si>
  <si>
    <r>
      <rPr>
        <sz val="11"/>
        <rFont val="仿宋"/>
        <charset val="134"/>
      </rPr>
      <t>无方向
选修课</t>
    </r>
  </si>
  <si>
    <r>
      <rPr>
        <sz val="11"/>
        <rFont val="仿宋"/>
        <charset val="134"/>
      </rPr>
      <t>校内生产实习</t>
    </r>
  </si>
  <si>
    <r>
      <rPr>
        <sz val="11"/>
        <rFont val="仿宋"/>
        <charset val="134"/>
      </rPr>
      <t>班级滚动</t>
    </r>
  </si>
  <si>
    <r>
      <rPr>
        <sz val="11"/>
        <rFont val="仿宋"/>
        <charset val="134"/>
      </rPr>
      <t>固体制剂生产实习等</t>
    </r>
  </si>
  <si>
    <r>
      <rPr>
        <sz val="11"/>
        <rFont val="仿宋"/>
        <charset val="134"/>
      </rPr>
      <t>生物化学</t>
    </r>
  </si>
  <si>
    <r>
      <rPr>
        <sz val="11"/>
        <rFont val="仿宋"/>
        <charset val="134"/>
      </rPr>
      <t>滚动开课，生物制药方向第</t>
    </r>
    <r>
      <rPr>
        <sz val="11"/>
        <rFont val="Times New Roman"/>
        <charset val="134"/>
      </rPr>
      <t>2</t>
    </r>
    <r>
      <rPr>
        <sz val="11"/>
        <rFont val="仿宋"/>
        <charset val="134"/>
      </rPr>
      <t>学期限选</t>
    </r>
  </si>
  <si>
    <t>191406103A</t>
  </si>
  <si>
    <t>实用微生物技术</t>
  </si>
  <si>
    <r>
      <rPr>
        <sz val="11"/>
        <rFont val="仿宋"/>
        <charset val="134"/>
      </rPr>
      <t>滚动开课，生物制药方向第</t>
    </r>
    <r>
      <rPr>
        <sz val="11"/>
        <rFont val="Times New Roman"/>
        <charset val="134"/>
      </rPr>
      <t>3</t>
    </r>
    <r>
      <rPr>
        <sz val="11"/>
        <rFont val="仿宋"/>
        <charset val="134"/>
      </rPr>
      <t>学期限选</t>
    </r>
  </si>
  <si>
    <r>
      <rPr>
        <sz val="11"/>
        <rFont val="仿宋"/>
        <charset val="134"/>
      </rPr>
      <t>化学制药技术</t>
    </r>
  </si>
  <si>
    <r>
      <rPr>
        <sz val="11"/>
        <rFont val="仿宋"/>
        <charset val="134"/>
      </rPr>
      <t>滚动开设，化学制药方向禁选</t>
    </r>
  </si>
  <si>
    <r>
      <rPr>
        <sz val="11"/>
        <rFont val="仿宋"/>
        <charset val="134"/>
      </rPr>
      <t>生物制药技术</t>
    </r>
  </si>
  <si>
    <r>
      <rPr>
        <sz val="11"/>
        <rFont val="仿宋"/>
        <charset val="134"/>
      </rPr>
      <t>滚动开设，生物制药方向禁选</t>
    </r>
  </si>
  <si>
    <r>
      <rPr>
        <sz val="11"/>
        <rFont val="仿宋"/>
        <charset val="134"/>
      </rPr>
      <t>药物制剂技术</t>
    </r>
  </si>
  <si>
    <r>
      <rPr>
        <sz val="11"/>
        <rFont val="仿宋"/>
        <charset val="134"/>
      </rPr>
      <t>滚动开设，药物制剂方向禁选</t>
    </r>
  </si>
  <si>
    <r>
      <rPr>
        <sz val="11"/>
        <rFont val="仿宋"/>
        <charset val="134"/>
      </rPr>
      <t>药用生理技术</t>
    </r>
  </si>
  <si>
    <r>
      <rPr>
        <sz val="11"/>
        <rFont val="仿宋"/>
        <charset val="134"/>
      </rPr>
      <t>滚动开设</t>
    </r>
  </si>
  <si>
    <r>
      <rPr>
        <sz val="11"/>
        <rFont val="仿宋"/>
        <charset val="134"/>
      </rPr>
      <t>专业文献检索与阅读</t>
    </r>
  </si>
  <si>
    <t>4*8</t>
  </si>
  <si>
    <r>
      <rPr>
        <sz val="11"/>
        <rFont val="仿宋"/>
        <charset val="134"/>
      </rPr>
      <t>药事管理与法规</t>
    </r>
  </si>
  <si>
    <r>
      <rPr>
        <sz val="11"/>
        <rFont val="仿宋"/>
        <charset val="134"/>
      </rPr>
      <t>医疗保健和急救常识</t>
    </r>
  </si>
  <si>
    <r>
      <rPr>
        <sz val="11"/>
        <rFont val="仿宋"/>
        <charset val="134"/>
      </rPr>
      <t>实验动物学</t>
    </r>
  </si>
  <si>
    <r>
      <rPr>
        <sz val="11"/>
        <rFont val="仿宋"/>
        <charset val="134"/>
      </rPr>
      <t>环境监测</t>
    </r>
  </si>
  <si>
    <r>
      <rPr>
        <sz val="11"/>
        <rFont val="Times New Roman"/>
        <charset val="134"/>
      </rPr>
      <t>EHS</t>
    </r>
    <r>
      <rPr>
        <sz val="11"/>
        <rFont val="仿宋"/>
        <charset val="134"/>
      </rPr>
      <t>管理</t>
    </r>
  </si>
  <si>
    <r>
      <rPr>
        <sz val="11"/>
        <rFont val="仿宋"/>
        <charset val="134"/>
      </rPr>
      <t>药物分离技术</t>
    </r>
  </si>
  <si>
    <r>
      <rPr>
        <sz val="11"/>
        <rFont val="仿宋"/>
        <charset val="134"/>
      </rPr>
      <t>药物制剂体内过程</t>
    </r>
  </si>
  <si>
    <r>
      <rPr>
        <sz val="11"/>
        <rFont val="仿宋"/>
        <charset val="134"/>
      </rPr>
      <t>药品注册申报</t>
    </r>
  </si>
  <si>
    <r>
      <rPr>
        <sz val="11"/>
        <rFont val="仿宋"/>
        <charset val="134"/>
      </rPr>
      <t>用药指导</t>
    </r>
  </si>
  <si>
    <r>
      <rPr>
        <sz val="11"/>
        <rFont val="仿宋"/>
        <charset val="134"/>
      </rPr>
      <t>现代生物工程技术</t>
    </r>
  </si>
  <si>
    <r>
      <rPr>
        <sz val="11"/>
        <rFont val="仿宋"/>
        <charset val="134"/>
      </rPr>
      <t>生产现场管理</t>
    </r>
  </si>
  <si>
    <r>
      <rPr>
        <sz val="11"/>
        <rFont val="仿宋"/>
        <charset val="134"/>
      </rPr>
      <t>制剂新剂型新工艺</t>
    </r>
  </si>
  <si>
    <r>
      <rPr>
        <sz val="11"/>
        <rFont val="仿宋"/>
        <charset val="134"/>
      </rPr>
      <t>制药常用软件应用</t>
    </r>
  </si>
  <si>
    <r>
      <rPr>
        <sz val="11"/>
        <rFont val="仿宋"/>
        <charset val="134"/>
      </rPr>
      <t>流动化学实用技术</t>
    </r>
  </si>
  <si>
    <r>
      <rPr>
        <sz val="11"/>
        <rFont val="仿宋"/>
        <charset val="134"/>
      </rPr>
      <t>化工仪表及自动化</t>
    </r>
  </si>
  <si>
    <r>
      <rPr>
        <sz val="11"/>
        <rFont val="仿宋"/>
        <charset val="134"/>
      </rPr>
      <t>中医基础与养生</t>
    </r>
  </si>
  <si>
    <r>
      <rPr>
        <b/>
        <sz val="11"/>
        <rFont val="仿宋"/>
        <charset val="134"/>
      </rPr>
      <t>健康管理选修模块，滚动开设</t>
    </r>
  </si>
  <si>
    <r>
      <rPr>
        <sz val="11"/>
        <rFont val="仿宋"/>
        <charset val="134"/>
      </rPr>
      <t>药膳与食疗</t>
    </r>
  </si>
  <si>
    <r>
      <rPr>
        <sz val="11"/>
        <rFont val="仿宋"/>
        <charset val="134"/>
      </rPr>
      <t>职场礼仪与人际沟通</t>
    </r>
  </si>
  <si>
    <r>
      <rPr>
        <sz val="11"/>
        <rFont val="仿宋"/>
        <charset val="134"/>
      </rPr>
      <t>健康管理综合</t>
    </r>
  </si>
  <si>
    <r>
      <rPr>
        <sz val="11"/>
        <rFont val="仿宋"/>
        <charset val="134"/>
      </rPr>
      <t>线上慕课（一）</t>
    </r>
  </si>
  <si>
    <r>
      <rPr>
        <sz val="11"/>
        <color indexed="8"/>
        <rFont val="仿宋"/>
        <charset val="134"/>
      </rPr>
      <t>线上慕课认定学分，可抵专业选修课</t>
    </r>
  </si>
  <si>
    <r>
      <rPr>
        <sz val="11"/>
        <rFont val="仿宋"/>
        <charset val="134"/>
      </rPr>
      <t>线上慕课（二）</t>
    </r>
  </si>
  <si>
    <r>
      <rPr>
        <sz val="11"/>
        <rFont val="仿宋"/>
        <charset val="134"/>
      </rPr>
      <t>线上慕课（三）</t>
    </r>
  </si>
  <si>
    <r>
      <rPr>
        <sz val="11"/>
        <rFont val="仿宋"/>
        <charset val="134"/>
      </rPr>
      <t>专业技能竞赛（一）</t>
    </r>
  </si>
  <si>
    <r>
      <rPr>
        <sz val="11"/>
        <color indexed="8"/>
        <rFont val="仿宋"/>
        <charset val="134"/>
      </rPr>
      <t>通过校赛训练考核且成绩合格者，根据技能竞赛难度可按</t>
    </r>
    <r>
      <rPr>
        <sz val="11"/>
        <color indexed="8"/>
        <rFont val="Times New Roman"/>
        <charset val="134"/>
      </rPr>
      <t>1.0/1.1/1.2</t>
    </r>
    <r>
      <rPr>
        <sz val="11"/>
        <color indexed="8"/>
        <rFont val="仿宋"/>
        <charset val="134"/>
      </rPr>
      <t>倍折算成绩，下一个学期开课输入成绩</t>
    </r>
  </si>
  <si>
    <r>
      <rPr>
        <sz val="11"/>
        <rFont val="仿宋"/>
        <charset val="134"/>
      </rPr>
      <t>专业技能竞赛（二）</t>
    </r>
  </si>
  <si>
    <r>
      <rPr>
        <sz val="11"/>
        <color indexed="8"/>
        <rFont val="仿宋"/>
        <charset val="134"/>
      </rPr>
      <t>学生参加第二个技能竞赛，成绩认定办法参照《专业技能竞赛（一）》</t>
    </r>
  </si>
  <si>
    <r>
      <rPr>
        <sz val="11"/>
        <color theme="1"/>
        <rFont val="仿宋"/>
        <charset val="134"/>
      </rPr>
      <t>实践教学助理</t>
    </r>
  </si>
  <si>
    <r>
      <rPr>
        <sz val="11"/>
        <color theme="1"/>
        <rFont val="仿宋"/>
        <charset val="134"/>
      </rPr>
      <t>√</t>
    </r>
  </si>
  <si>
    <r>
      <rPr>
        <sz val="11"/>
        <color theme="1"/>
        <rFont val="仿宋"/>
        <charset val="134"/>
      </rPr>
      <t>课余，第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"/>
        <charset val="134"/>
      </rPr>
      <t>学期结束前完成并录入成绩</t>
    </r>
  </si>
  <si>
    <r>
      <rPr>
        <sz val="11"/>
        <color rgb="FFFF0000"/>
        <rFont val="仿宋"/>
        <charset val="134"/>
      </rPr>
      <t>科技创新实践（一）</t>
    </r>
  </si>
  <si>
    <r>
      <rPr>
        <sz val="11"/>
        <rFont val="仿宋"/>
        <charset val="134"/>
      </rPr>
      <t>灵活</t>
    </r>
  </si>
  <si>
    <r>
      <rPr>
        <sz val="11"/>
        <rFont val="仿宋"/>
        <charset val="134"/>
      </rPr>
      <t>科技创新模块</t>
    </r>
  </si>
  <si>
    <r>
      <rPr>
        <sz val="11"/>
        <color rgb="FFFF0000"/>
        <rFont val="仿宋"/>
        <charset val="134"/>
      </rPr>
      <t>科技创新实践（二）</t>
    </r>
  </si>
  <si>
    <r>
      <rPr>
        <b/>
        <sz val="11"/>
        <rFont val="仿宋"/>
        <charset val="134"/>
      </rPr>
      <t>最低需修满</t>
    </r>
    <r>
      <rPr>
        <b/>
        <sz val="11"/>
        <rFont val="Times New Roman"/>
        <charset val="134"/>
      </rPr>
      <t>15</t>
    </r>
    <r>
      <rPr>
        <b/>
        <sz val="11"/>
        <rFont val="仿宋"/>
        <charset val="134"/>
      </rPr>
      <t>学分，第三学期选</t>
    </r>
    <r>
      <rPr>
        <b/>
        <sz val="11"/>
        <rFont val="Times New Roman"/>
        <charset val="134"/>
      </rPr>
      <t>8</t>
    </r>
    <r>
      <rPr>
        <b/>
        <sz val="11"/>
        <rFont val="仿宋"/>
        <charset val="134"/>
      </rPr>
      <t>学分、第四学期选</t>
    </r>
    <r>
      <rPr>
        <b/>
        <sz val="11"/>
        <rFont val="Times New Roman"/>
        <charset val="134"/>
      </rPr>
      <t>7</t>
    </r>
    <r>
      <rPr>
        <b/>
        <sz val="11"/>
        <rFont val="仿宋"/>
        <charset val="134"/>
      </rPr>
      <t>学分，第五学期选</t>
    </r>
    <r>
      <rPr>
        <b/>
        <sz val="11"/>
        <rFont val="Times New Roman"/>
        <charset val="134"/>
      </rPr>
      <t>5</t>
    </r>
    <r>
      <rPr>
        <b/>
        <sz val="11"/>
        <rFont val="仿宋"/>
        <charset val="134"/>
      </rPr>
      <t>学分，且第</t>
    </r>
    <r>
      <rPr>
        <b/>
        <sz val="11"/>
        <rFont val="Times New Roman"/>
        <charset val="134"/>
      </rPr>
      <t>5</t>
    </r>
    <r>
      <rPr>
        <b/>
        <sz val="11"/>
        <rFont val="仿宋"/>
        <charset val="134"/>
      </rPr>
      <t>学期课程</t>
    </r>
    <r>
      <rPr>
        <b/>
        <sz val="11"/>
        <rFont val="Times New Roman"/>
        <charset val="134"/>
      </rPr>
      <t>12</t>
    </r>
    <r>
      <rPr>
        <b/>
        <sz val="11"/>
        <rFont val="仿宋"/>
        <charset val="134"/>
      </rPr>
      <t>周内完成</t>
    </r>
  </si>
  <si>
    <r>
      <rPr>
        <b/>
        <sz val="11"/>
        <rFont val="仿宋"/>
        <charset val="134"/>
      </rPr>
      <t>生物专业方向专业选修课</t>
    </r>
  </si>
  <si>
    <r>
      <rPr>
        <b/>
        <sz val="11"/>
        <rFont val="仿宋"/>
        <charset val="134"/>
      </rPr>
      <t>最低需修满</t>
    </r>
    <r>
      <rPr>
        <b/>
        <sz val="11"/>
        <rFont val="Times New Roman"/>
        <charset val="134"/>
      </rPr>
      <t>15</t>
    </r>
    <r>
      <rPr>
        <b/>
        <sz val="11"/>
        <rFont val="仿宋"/>
        <charset val="134"/>
      </rPr>
      <t>学分，第二学期选</t>
    </r>
    <r>
      <rPr>
        <b/>
        <sz val="11"/>
        <rFont val="Times New Roman"/>
        <charset val="134"/>
      </rPr>
      <t>3</t>
    </r>
    <r>
      <rPr>
        <b/>
        <sz val="11"/>
        <rFont val="仿宋"/>
        <charset val="134"/>
      </rPr>
      <t>学分、第三学期选</t>
    </r>
    <r>
      <rPr>
        <b/>
        <sz val="11"/>
        <rFont val="Times New Roman"/>
        <charset val="134"/>
      </rPr>
      <t xml:space="preserve">8 </t>
    </r>
    <r>
      <rPr>
        <b/>
        <sz val="11"/>
        <rFont val="仿宋"/>
        <charset val="134"/>
      </rPr>
      <t>学分、第四学期选</t>
    </r>
    <r>
      <rPr>
        <b/>
        <sz val="11"/>
        <rFont val="Times New Roman"/>
        <charset val="134"/>
      </rPr>
      <t>4</t>
    </r>
    <r>
      <rPr>
        <b/>
        <sz val="11"/>
        <rFont val="仿宋"/>
        <charset val="134"/>
      </rPr>
      <t>学分，第五学期选</t>
    </r>
    <r>
      <rPr>
        <b/>
        <sz val="11"/>
        <rFont val="Times New Roman"/>
        <charset val="134"/>
      </rPr>
      <t>5</t>
    </r>
    <r>
      <rPr>
        <b/>
        <sz val="11"/>
        <rFont val="仿宋"/>
        <charset val="134"/>
      </rPr>
      <t>学分，且第</t>
    </r>
    <r>
      <rPr>
        <b/>
        <sz val="11"/>
        <rFont val="Times New Roman"/>
        <charset val="134"/>
      </rPr>
      <t>5</t>
    </r>
    <r>
      <rPr>
        <b/>
        <sz val="11"/>
        <rFont val="仿宋"/>
        <charset val="134"/>
      </rPr>
      <t>学期课程</t>
    </r>
    <r>
      <rPr>
        <b/>
        <sz val="11"/>
        <rFont val="Times New Roman"/>
        <charset val="134"/>
      </rPr>
      <t>12</t>
    </r>
    <r>
      <rPr>
        <b/>
        <sz val="11"/>
        <rFont val="仿宋"/>
        <charset val="134"/>
      </rPr>
      <t>周内完成</t>
    </r>
  </si>
  <si>
    <r>
      <rPr>
        <b/>
        <sz val="11"/>
        <rFont val="仿宋"/>
        <charset val="134"/>
      </rPr>
      <t>化学制药方向专业选修课小计</t>
    </r>
  </si>
  <si>
    <r>
      <rPr>
        <b/>
        <sz val="11"/>
        <rFont val="仿宋"/>
        <charset val="134"/>
      </rPr>
      <t>需修满</t>
    </r>
    <r>
      <rPr>
        <b/>
        <sz val="11"/>
        <rFont val="Times New Roman"/>
        <charset val="134"/>
      </rPr>
      <t>32</t>
    </r>
    <r>
      <rPr>
        <b/>
        <sz val="11"/>
        <rFont val="仿宋"/>
        <charset val="134"/>
      </rPr>
      <t>学分</t>
    </r>
  </si>
  <si>
    <r>
      <rPr>
        <b/>
        <sz val="11"/>
        <rFont val="仿宋"/>
        <charset val="134"/>
      </rPr>
      <t>生物专业方向专业选修课小计</t>
    </r>
  </si>
  <si>
    <r>
      <rPr>
        <b/>
        <sz val="11"/>
        <rFont val="仿宋"/>
        <charset val="134"/>
      </rPr>
      <t>药物制剂方向专业选修课小计</t>
    </r>
  </si>
  <si>
    <r>
      <rPr>
        <b/>
        <sz val="11"/>
        <rFont val="仿宋"/>
        <charset val="134"/>
      </rPr>
      <t>化学制药方向专业课合计</t>
    </r>
  </si>
  <si>
    <r>
      <rPr>
        <b/>
        <sz val="11"/>
        <rFont val="仿宋"/>
        <charset val="134"/>
      </rPr>
      <t>需修满</t>
    </r>
    <r>
      <rPr>
        <b/>
        <sz val="11"/>
        <rFont val="Times New Roman"/>
        <charset val="134"/>
      </rPr>
      <t>88</t>
    </r>
    <r>
      <rPr>
        <b/>
        <sz val="11"/>
        <rFont val="仿宋"/>
        <charset val="134"/>
      </rPr>
      <t>学分</t>
    </r>
  </si>
  <si>
    <r>
      <rPr>
        <b/>
        <sz val="11"/>
        <rFont val="仿宋"/>
        <charset val="134"/>
      </rPr>
      <t>生物专业方向专业课合计</t>
    </r>
  </si>
  <si>
    <r>
      <rPr>
        <b/>
        <sz val="11"/>
        <rFont val="仿宋"/>
        <charset val="134"/>
      </rPr>
      <t>药物制剂方向专业课合计</t>
    </r>
  </si>
  <si>
    <r>
      <rPr>
        <sz val="11"/>
        <rFont val="仿宋"/>
        <charset val="134"/>
      </rPr>
      <t>第二课堂</t>
    </r>
  </si>
  <si>
    <r>
      <rPr>
        <sz val="11"/>
        <rFont val="仿宋"/>
        <charset val="134"/>
      </rPr>
      <t>社团实践</t>
    </r>
  </si>
  <si>
    <r>
      <rPr>
        <sz val="11"/>
        <rFont val="仿宋"/>
        <charset val="134"/>
      </rPr>
      <t>创业创新类实践</t>
    </r>
  </si>
  <si>
    <r>
      <rPr>
        <sz val="11"/>
        <rFont val="仿宋"/>
        <charset val="134"/>
      </rPr>
      <t>劳动实践</t>
    </r>
  </si>
  <si>
    <r>
      <rPr>
        <b/>
        <sz val="11"/>
        <rFont val="仿宋"/>
        <charset val="134"/>
      </rPr>
      <t>第二课堂小计</t>
    </r>
  </si>
  <si>
    <r>
      <rPr>
        <b/>
        <sz val="11"/>
        <rFont val="仿宋"/>
        <charset val="134"/>
      </rPr>
      <t>需修满</t>
    </r>
    <r>
      <rPr>
        <b/>
        <sz val="11"/>
        <rFont val="Times New Roman"/>
        <charset val="134"/>
      </rPr>
      <t>8</t>
    </r>
    <r>
      <rPr>
        <b/>
        <sz val="11"/>
        <rFont val="仿宋"/>
        <charset val="134"/>
      </rPr>
      <t>学分</t>
    </r>
  </si>
  <si>
    <r>
      <rPr>
        <sz val="11"/>
        <rFont val="仿宋"/>
        <charset val="134"/>
      </rPr>
      <t>第三课堂</t>
    </r>
  </si>
  <si>
    <t>199801004B</t>
  </si>
  <si>
    <r>
      <rPr>
        <sz val="11"/>
        <rFont val="仿宋"/>
        <charset val="134"/>
      </rPr>
      <t>暑期社会实践</t>
    </r>
  </si>
  <si>
    <r>
      <rPr>
        <sz val="11"/>
        <rFont val="仿宋"/>
        <charset val="134"/>
      </rPr>
      <t>大一假期进行，第</t>
    </r>
    <r>
      <rPr>
        <sz val="11"/>
        <rFont val="Times New Roman"/>
        <charset val="134"/>
      </rPr>
      <t>3</t>
    </r>
    <r>
      <rPr>
        <sz val="11"/>
        <rFont val="仿宋"/>
        <charset val="134"/>
      </rPr>
      <t>学期初录入成绩</t>
    </r>
  </si>
  <si>
    <r>
      <rPr>
        <sz val="11"/>
        <rFont val="仿宋"/>
        <charset val="134"/>
      </rPr>
      <t>暑期专业实践</t>
    </r>
  </si>
  <si>
    <t>4W</t>
  </si>
  <si>
    <r>
      <rPr>
        <sz val="11"/>
        <rFont val="仿宋"/>
        <charset val="134"/>
      </rPr>
      <t>大二假期进行，第</t>
    </r>
    <r>
      <rPr>
        <sz val="11"/>
        <rFont val="Times New Roman"/>
        <charset val="134"/>
      </rPr>
      <t>5</t>
    </r>
    <r>
      <rPr>
        <sz val="11"/>
        <rFont val="仿宋"/>
        <charset val="134"/>
      </rPr>
      <t>学期初录入成绩</t>
    </r>
  </si>
  <si>
    <r>
      <rPr>
        <b/>
        <sz val="11"/>
        <rFont val="仿宋"/>
        <charset val="134"/>
      </rPr>
      <t>第三课堂小计</t>
    </r>
  </si>
  <si>
    <r>
      <rPr>
        <b/>
        <sz val="11"/>
        <rFont val="仿宋"/>
        <charset val="134"/>
      </rPr>
      <t>需修满</t>
    </r>
    <r>
      <rPr>
        <b/>
        <sz val="11"/>
        <rFont val="Times New Roman"/>
        <charset val="134"/>
      </rPr>
      <t>6</t>
    </r>
    <r>
      <rPr>
        <b/>
        <sz val="11"/>
        <rFont val="仿宋"/>
        <charset val="134"/>
      </rPr>
      <t>学分</t>
    </r>
  </si>
  <si>
    <r>
      <rPr>
        <b/>
        <sz val="11"/>
        <rFont val="仿宋"/>
        <charset val="134"/>
      </rPr>
      <t>化学制药方向全部课程合计</t>
    </r>
  </si>
  <si>
    <r>
      <rPr>
        <b/>
        <sz val="11"/>
        <rFont val="仿宋"/>
        <charset val="134"/>
      </rPr>
      <t>总计修满</t>
    </r>
    <r>
      <rPr>
        <b/>
        <sz val="11"/>
        <rFont val="Times New Roman"/>
        <charset val="134"/>
      </rPr>
      <t>154</t>
    </r>
    <r>
      <rPr>
        <b/>
        <sz val="11"/>
        <rFont val="仿宋"/>
        <charset val="134"/>
      </rPr>
      <t>学分</t>
    </r>
  </si>
  <si>
    <r>
      <rPr>
        <b/>
        <sz val="11"/>
        <rFont val="仿宋"/>
        <charset val="134"/>
      </rPr>
      <t>生物专业方向全部课程合计</t>
    </r>
  </si>
  <si>
    <r>
      <rPr>
        <b/>
        <sz val="11"/>
        <rFont val="仿宋"/>
        <charset val="134"/>
      </rPr>
      <t>药物制剂方向全部课程合计</t>
    </r>
  </si>
  <si>
    <r>
      <rPr>
        <sz val="14"/>
        <color theme="1"/>
        <rFont val="仿宋"/>
        <charset val="134"/>
      </rPr>
      <t>表</t>
    </r>
    <r>
      <rPr>
        <sz val="14"/>
        <color theme="1"/>
        <rFont val="Times New Roman"/>
        <charset val="134"/>
      </rPr>
      <t>5.</t>
    </r>
    <r>
      <rPr>
        <sz val="14"/>
        <color theme="1"/>
        <rFont val="仿宋"/>
        <charset val="134"/>
      </rPr>
      <t>毕业资格学分要求</t>
    </r>
  </si>
  <si>
    <r>
      <rPr>
        <b/>
        <sz val="14"/>
        <color rgb="FF000000"/>
        <rFont val="仿宋"/>
        <charset val="134"/>
      </rPr>
      <t>课程属性</t>
    </r>
  </si>
  <si>
    <r>
      <rPr>
        <b/>
        <sz val="14"/>
        <color rgb="FF000000"/>
        <rFont val="仿宋"/>
        <charset val="134"/>
      </rPr>
      <t>课程类型</t>
    </r>
  </si>
  <si>
    <r>
      <rPr>
        <b/>
        <sz val="14"/>
        <color rgb="FF000000"/>
        <rFont val="仿宋"/>
        <charset val="134"/>
      </rPr>
      <t>课程性质及类别</t>
    </r>
  </si>
  <si>
    <r>
      <rPr>
        <b/>
        <sz val="14"/>
        <color rgb="FF000000"/>
        <rFont val="仿宋"/>
        <charset val="134"/>
      </rPr>
      <t>学分要求</t>
    </r>
  </si>
  <si>
    <r>
      <rPr>
        <b/>
        <sz val="14"/>
        <color rgb="FF000000"/>
        <rFont val="仿宋"/>
        <charset val="134"/>
      </rPr>
      <t>学分比例（</t>
    </r>
    <r>
      <rPr>
        <b/>
        <sz val="14"/>
        <color rgb="FF000000"/>
        <rFont val="Times New Roman"/>
        <charset val="134"/>
      </rPr>
      <t>%</t>
    </r>
    <r>
      <rPr>
        <b/>
        <sz val="14"/>
        <color rgb="FF000000"/>
        <rFont val="仿宋"/>
        <charset val="134"/>
      </rPr>
      <t>）</t>
    </r>
  </si>
  <si>
    <r>
      <rPr>
        <sz val="14"/>
        <color rgb="FF000000"/>
        <rFont val="仿宋"/>
        <charset val="134"/>
      </rPr>
      <t>第一课堂</t>
    </r>
  </si>
  <si>
    <r>
      <rPr>
        <sz val="14"/>
        <color rgb="FF000000"/>
        <rFont val="仿宋"/>
        <charset val="134"/>
      </rPr>
      <t>公共课</t>
    </r>
  </si>
  <si>
    <r>
      <rPr>
        <sz val="14"/>
        <color rgb="FF000000"/>
        <rFont val="仿宋"/>
        <charset val="134"/>
      </rPr>
      <t>公共必修课</t>
    </r>
  </si>
  <si>
    <r>
      <rPr>
        <sz val="14"/>
        <color rgb="FF000000"/>
        <rFont val="仿宋"/>
        <charset val="134"/>
      </rPr>
      <t>公共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仿宋"/>
        <charset val="134"/>
      </rPr>
      <t>任选课</t>
    </r>
  </si>
  <si>
    <r>
      <rPr>
        <sz val="14"/>
        <color rgb="FF000000"/>
        <rFont val="仿宋"/>
        <charset val="134"/>
      </rPr>
      <t>专业课</t>
    </r>
  </si>
  <si>
    <r>
      <rPr>
        <sz val="14"/>
        <color rgb="FF000000"/>
        <rFont val="仿宋"/>
        <charset val="134"/>
      </rPr>
      <t>专业必修课</t>
    </r>
  </si>
  <si>
    <t>专业选修课</t>
  </si>
  <si>
    <r>
      <rPr>
        <sz val="14"/>
        <color rgb="FF000000"/>
        <rFont val="仿宋"/>
        <charset val="134"/>
      </rPr>
      <t>第二课堂</t>
    </r>
  </si>
  <si>
    <r>
      <rPr>
        <sz val="14"/>
        <color rgb="FF000000"/>
        <rFont val="仿宋"/>
        <charset val="134"/>
      </rPr>
      <t>第三课堂</t>
    </r>
  </si>
  <si>
    <r>
      <rPr>
        <b/>
        <sz val="14"/>
        <color rgb="FF000000"/>
        <rFont val="仿宋"/>
        <charset val="134"/>
      </rPr>
      <t>合</t>
    </r>
    <r>
      <rPr>
        <b/>
        <sz val="14"/>
        <color rgb="FF000000"/>
        <rFont val="Times New Roman"/>
        <charset val="134"/>
      </rPr>
      <t xml:space="preserve">  </t>
    </r>
    <r>
      <rPr>
        <b/>
        <sz val="14"/>
        <color rgb="FF000000"/>
        <rFont val="仿宋"/>
        <charset val="134"/>
      </rPr>
      <t>计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</si>
</sst>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仿宋"/>
      <charset val="134"/>
    </font>
    <font>
      <sz val="14"/>
      <color theme="1"/>
      <name val="Times New Roman"/>
      <charset val="134"/>
    </font>
    <font>
      <b/>
      <sz val="14"/>
      <color rgb="FF000000"/>
      <name val="Times New Roman"/>
      <charset val="134"/>
    </font>
    <font>
      <sz val="14"/>
      <color rgb="FF000000"/>
      <name val="Times New Roman"/>
      <charset val="134"/>
    </font>
    <font>
      <sz val="12"/>
      <color theme="1"/>
      <name val="Times New Roman"/>
      <charset val="134"/>
    </font>
    <font>
      <sz val="14"/>
      <color rgb="FF000000"/>
      <name val="仿宋"/>
      <charset val="134"/>
    </font>
    <font>
      <sz val="11"/>
      <color theme="1"/>
      <name val="仿宋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sz val="11"/>
      <name val="FangSong_GB2312"/>
      <charset val="134"/>
    </font>
    <font>
      <sz val="11"/>
      <color rgb="FFFF0000"/>
      <name val="FangSong_GB2312"/>
      <charset val="134"/>
    </font>
    <font>
      <sz val="11"/>
      <color theme="1"/>
      <name val="华文楷体"/>
      <charset val="134"/>
    </font>
    <font>
      <sz val="14"/>
      <name val="仿宋"/>
      <charset val="134"/>
    </font>
    <font>
      <sz val="14"/>
      <name val="Times New Roman"/>
      <charset val="134"/>
    </font>
    <font>
      <sz val="11"/>
      <name val="仿宋"/>
      <charset val="134"/>
    </font>
    <font>
      <sz val="15"/>
      <name val="Times New Roman"/>
      <charset val="134"/>
    </font>
    <font>
      <b/>
      <sz val="11"/>
      <name val="仿宋"/>
      <charset val="134"/>
    </font>
    <font>
      <b/>
      <sz val="11"/>
      <name val="Times New Roman"/>
      <charset val="134"/>
    </font>
    <font>
      <sz val="11"/>
      <color rgb="FFFF0000"/>
      <name val="宋体"/>
      <charset val="134"/>
    </font>
    <font>
      <sz val="11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color rgb="FF000000"/>
      <name val="仿宋"/>
      <charset val="134"/>
    </font>
    <font>
      <sz val="11"/>
      <name val="仿宋_GB2312"/>
      <charset val="134"/>
    </font>
    <font>
      <sz val="11"/>
      <color rgb="FFFF0000"/>
      <name val="Microsoft YaHei UI"/>
      <charset val="134"/>
    </font>
    <font>
      <sz val="11"/>
      <color rgb="FFFF0000"/>
      <name val="仿宋_GB2312"/>
      <charset val="134"/>
    </font>
    <font>
      <sz val="11"/>
      <color indexed="8"/>
      <name val="仿宋"/>
      <charset val="134"/>
    </font>
    <font>
      <sz val="11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0" borderId="16" applyNumberFormat="0" applyAlignment="0" applyProtection="0">
      <alignment vertical="center"/>
    </xf>
    <xf numFmtId="0" fontId="27" fillId="10" borderId="17" applyNumberFormat="0" applyAlignment="0" applyProtection="0">
      <alignment vertical="center"/>
    </xf>
    <xf numFmtId="0" fontId="37" fillId="23" borderId="20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5" fillId="0" borderId="0" xfId="0" applyFont="1" applyFill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left" vertical="center" wrapText="1" shrinkToFit="1"/>
    </xf>
    <xf numFmtId="0" fontId="19" fillId="3" borderId="1" xfId="0" applyFont="1" applyFill="1" applyBorder="1" applyAlignment="1">
      <alignment horizontal="left" vertical="center"/>
    </xf>
    <xf numFmtId="0" fontId="10" fillId="0" borderId="12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vertical="center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0" fillId="0" borderId="10" xfId="0" applyNumberFormat="1" applyFont="1" applyFill="1" applyBorder="1" applyAlignment="1">
      <alignment horizontal="center" vertical="center" shrinkToFit="1"/>
    </xf>
    <xf numFmtId="0" fontId="10" fillId="0" borderId="12" xfId="0" applyNumberFormat="1" applyFont="1" applyFill="1" applyBorder="1" applyAlignment="1">
      <alignment horizontal="center" vertical="center" shrinkToFit="1"/>
    </xf>
    <xf numFmtId="0" fontId="10" fillId="0" borderId="12" xfId="0" applyNumberFormat="1" applyFont="1" applyFill="1" applyBorder="1" applyAlignment="1">
      <alignment vertical="center" shrinkToFit="1"/>
    </xf>
    <xf numFmtId="0" fontId="10" fillId="0" borderId="11" xfId="0" applyNumberFormat="1" applyFont="1" applyFill="1" applyBorder="1" applyAlignment="1">
      <alignment horizontal="center" vertical="center" shrinkToFi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shrinkToFit="1"/>
    </xf>
    <xf numFmtId="0" fontId="21" fillId="0" borderId="1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31"/>
  <sheetViews>
    <sheetView tabSelected="1" view="pageBreakPreview" zoomScale="85" zoomScaleNormal="80" topLeftCell="A40" workbookViewId="0">
      <selection activeCell="R56" sqref="R56"/>
    </sheetView>
  </sheetViews>
  <sheetFormatPr defaultColWidth="9" defaultRowHeight="14"/>
  <cols>
    <col min="1" max="1" width="5.27272727272727" style="16" customWidth="1"/>
    <col min="2" max="3" width="3.09090909090909" style="16" customWidth="1"/>
    <col min="4" max="4" width="11.6363636363636" style="16" customWidth="1"/>
    <col min="5" max="5" width="5.09090909090909" style="16" customWidth="1"/>
    <col min="6" max="6" width="11.2727272727273" style="16" customWidth="1"/>
    <col min="7" max="7" width="29.9090909090909" style="23" customWidth="1"/>
    <col min="8" max="8" width="4.27272727272727" style="16" customWidth="1"/>
    <col min="9" max="11" width="6.27272727272727" style="16" customWidth="1"/>
    <col min="12" max="12" width="5.27272727272727" style="16" customWidth="1"/>
    <col min="13" max="13" width="6.27272727272727" style="16" customWidth="1"/>
    <col min="14" max="14" width="7.45454545454545" style="16" customWidth="1"/>
    <col min="15" max="18" width="6.27272727272727" style="16" customWidth="1"/>
    <col min="19" max="19" width="30.9090909090909" style="24" customWidth="1"/>
    <col min="20" max="16384" width="9" style="25"/>
  </cols>
  <sheetData>
    <row r="1" ht="21" customHeight="1" spans="1:19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98"/>
    </row>
    <row r="2" ht="21" customHeight="1" spans="1:19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99"/>
    </row>
    <row r="3" s="15" customFormat="1" ht="17.15" customHeight="1" spans="1:19">
      <c r="A3" s="30" t="s">
        <v>2</v>
      </c>
      <c r="B3" s="30" t="s">
        <v>3</v>
      </c>
      <c r="C3" s="31"/>
      <c r="D3" s="30" t="s">
        <v>4</v>
      </c>
      <c r="E3" s="30" t="s">
        <v>5</v>
      </c>
      <c r="F3" s="30" t="s">
        <v>6</v>
      </c>
      <c r="G3" s="32" t="s">
        <v>7</v>
      </c>
      <c r="H3" s="32" t="s">
        <v>8</v>
      </c>
      <c r="I3" s="32" t="s">
        <v>9</v>
      </c>
      <c r="J3" s="33"/>
      <c r="K3" s="33"/>
      <c r="L3" s="32" t="s">
        <v>10</v>
      </c>
      <c r="M3" s="30" t="s">
        <v>11</v>
      </c>
      <c r="N3" s="31"/>
      <c r="O3" s="31"/>
      <c r="P3" s="31"/>
      <c r="Q3" s="31"/>
      <c r="R3" s="31"/>
      <c r="S3" s="100" t="s">
        <v>12</v>
      </c>
    </row>
    <row r="4" s="15" customFormat="1" ht="17.15" customHeight="1" spans="1:19">
      <c r="A4" s="31"/>
      <c r="B4" s="31"/>
      <c r="C4" s="31"/>
      <c r="D4" s="31"/>
      <c r="E4" s="31"/>
      <c r="F4" s="31"/>
      <c r="G4" s="33"/>
      <c r="H4" s="33"/>
      <c r="I4" s="32" t="s">
        <v>13</v>
      </c>
      <c r="J4" s="32" t="s">
        <v>14</v>
      </c>
      <c r="K4" s="32" t="s">
        <v>15</v>
      </c>
      <c r="L4" s="33"/>
      <c r="M4" s="30" t="s">
        <v>16</v>
      </c>
      <c r="N4" s="31"/>
      <c r="O4" s="30" t="s">
        <v>17</v>
      </c>
      <c r="P4" s="31"/>
      <c r="Q4" s="30" t="s">
        <v>18</v>
      </c>
      <c r="R4" s="31"/>
      <c r="S4" s="101"/>
    </row>
    <row r="5" s="15" customFormat="1" ht="17.15" customHeight="1" spans="1:19">
      <c r="A5" s="31"/>
      <c r="B5" s="31"/>
      <c r="C5" s="31"/>
      <c r="D5" s="31"/>
      <c r="E5" s="31"/>
      <c r="F5" s="31"/>
      <c r="G5" s="33"/>
      <c r="H5" s="33"/>
      <c r="I5" s="33"/>
      <c r="J5" s="33"/>
      <c r="K5" s="33"/>
      <c r="L5" s="33"/>
      <c r="M5" s="30" t="s">
        <v>19</v>
      </c>
      <c r="N5" s="30" t="s">
        <v>20</v>
      </c>
      <c r="O5" s="30" t="s">
        <v>21</v>
      </c>
      <c r="P5" s="30" t="s">
        <v>22</v>
      </c>
      <c r="Q5" s="30" t="s">
        <v>23</v>
      </c>
      <c r="R5" s="30" t="s">
        <v>24</v>
      </c>
      <c r="S5" s="102"/>
    </row>
    <row r="6" s="16" customFormat="1" ht="20.15" customHeight="1" spans="1:19">
      <c r="A6" s="34" t="s">
        <v>25</v>
      </c>
      <c r="B6" s="35" t="s">
        <v>26</v>
      </c>
      <c r="C6" s="36"/>
      <c r="D6" s="35" t="s">
        <v>27</v>
      </c>
      <c r="E6" s="37" t="s">
        <v>28</v>
      </c>
      <c r="F6" s="37">
        <v>191701001</v>
      </c>
      <c r="G6" s="38" t="s">
        <v>29</v>
      </c>
      <c r="H6" s="37">
        <v>2</v>
      </c>
      <c r="I6" s="37">
        <v>112</v>
      </c>
      <c r="J6" s="37">
        <v>0</v>
      </c>
      <c r="K6" s="37">
        <v>112</v>
      </c>
      <c r="L6" s="86" t="s">
        <v>30</v>
      </c>
      <c r="M6" s="37" t="s">
        <v>31</v>
      </c>
      <c r="N6" s="37"/>
      <c r="O6" s="37"/>
      <c r="P6" s="37"/>
      <c r="Q6" s="37"/>
      <c r="R6" s="37"/>
      <c r="S6" s="103"/>
    </row>
    <row r="7" s="16" customFormat="1" ht="20.15" customHeight="1" spans="1:19">
      <c r="A7" s="39"/>
      <c r="B7" s="36"/>
      <c r="C7" s="36"/>
      <c r="D7" s="36"/>
      <c r="E7" s="36" t="s">
        <v>32</v>
      </c>
      <c r="F7" s="37" t="s">
        <v>33</v>
      </c>
      <c r="G7" s="38" t="s">
        <v>34</v>
      </c>
      <c r="H7" s="37">
        <v>2</v>
      </c>
      <c r="I7" s="37">
        <v>36</v>
      </c>
      <c r="J7" s="37">
        <v>36</v>
      </c>
      <c r="K7" s="37">
        <v>0</v>
      </c>
      <c r="L7" s="86" t="s">
        <v>30</v>
      </c>
      <c r="M7" s="35" t="s">
        <v>35</v>
      </c>
      <c r="N7" s="36"/>
      <c r="O7" s="36"/>
      <c r="P7" s="36"/>
      <c r="Q7" s="36"/>
      <c r="R7" s="36"/>
      <c r="S7" s="104" t="s">
        <v>36</v>
      </c>
    </row>
    <row r="8" s="16" customFormat="1" ht="20.15" customHeight="1" spans="1:19">
      <c r="A8" s="39"/>
      <c r="B8" s="36"/>
      <c r="C8" s="36"/>
      <c r="D8" s="36"/>
      <c r="E8" s="36" t="s">
        <v>32</v>
      </c>
      <c r="F8" s="37" t="s">
        <v>37</v>
      </c>
      <c r="G8" s="38" t="s">
        <v>38</v>
      </c>
      <c r="H8" s="37">
        <v>3</v>
      </c>
      <c r="I8" s="37">
        <v>48</v>
      </c>
      <c r="J8" s="37">
        <v>40</v>
      </c>
      <c r="K8" s="37">
        <v>8</v>
      </c>
      <c r="L8" s="86" t="s">
        <v>39</v>
      </c>
      <c r="M8" s="36" t="s">
        <v>40</v>
      </c>
      <c r="N8" s="36"/>
      <c r="O8" s="36"/>
      <c r="P8" s="36"/>
      <c r="Q8" s="36"/>
      <c r="R8" s="36"/>
      <c r="S8" s="103"/>
    </row>
    <row r="9" s="16" customFormat="1" ht="28" spans="1:19">
      <c r="A9" s="39"/>
      <c r="B9" s="36"/>
      <c r="C9" s="36"/>
      <c r="D9" s="36"/>
      <c r="E9" s="36" t="s">
        <v>32</v>
      </c>
      <c r="F9" s="37" t="s">
        <v>41</v>
      </c>
      <c r="G9" s="38" t="s">
        <v>42</v>
      </c>
      <c r="H9" s="37">
        <v>4</v>
      </c>
      <c r="I9" s="37">
        <v>64</v>
      </c>
      <c r="J9" s="37">
        <v>56</v>
      </c>
      <c r="K9" s="37">
        <v>8</v>
      </c>
      <c r="L9" s="86" t="s">
        <v>39</v>
      </c>
      <c r="M9" s="36"/>
      <c r="N9" s="36" t="s">
        <v>43</v>
      </c>
      <c r="O9" s="36"/>
      <c r="P9" s="36"/>
      <c r="Q9" s="36"/>
      <c r="R9" s="36"/>
      <c r="S9" s="103"/>
    </row>
    <row r="10" s="16" customFormat="1" ht="28" spans="1:19">
      <c r="A10" s="39"/>
      <c r="B10" s="36"/>
      <c r="C10" s="36"/>
      <c r="D10" s="36"/>
      <c r="E10" s="40" t="s">
        <v>32</v>
      </c>
      <c r="F10" s="40" t="s">
        <v>44</v>
      </c>
      <c r="G10" s="41" t="s">
        <v>45</v>
      </c>
      <c r="H10" s="37">
        <v>1</v>
      </c>
      <c r="I10" s="37">
        <v>40</v>
      </c>
      <c r="J10" s="37">
        <v>40</v>
      </c>
      <c r="K10" s="37">
        <v>0</v>
      </c>
      <c r="L10" s="86" t="s">
        <v>39</v>
      </c>
      <c r="M10" s="35" t="s">
        <v>35</v>
      </c>
      <c r="N10" s="35" t="s">
        <v>35</v>
      </c>
      <c r="O10" s="35" t="s">
        <v>35</v>
      </c>
      <c r="P10" s="35" t="s">
        <v>35</v>
      </c>
      <c r="Q10" s="36"/>
      <c r="R10" s="36"/>
      <c r="S10" s="105" t="s">
        <v>46</v>
      </c>
    </row>
    <row r="11" s="17" customFormat="1" ht="20.15" customHeight="1" spans="1:19">
      <c r="A11" s="39"/>
      <c r="B11" s="36"/>
      <c r="C11" s="36"/>
      <c r="D11" s="36"/>
      <c r="E11" s="36" t="s">
        <v>32</v>
      </c>
      <c r="F11" s="37">
        <v>191001001</v>
      </c>
      <c r="G11" s="38" t="s">
        <v>47</v>
      </c>
      <c r="H11" s="37">
        <v>1</v>
      </c>
      <c r="I11" s="37">
        <v>16</v>
      </c>
      <c r="J11" s="37">
        <v>16</v>
      </c>
      <c r="K11" s="37">
        <v>0</v>
      </c>
      <c r="L11" s="86" t="s">
        <v>39</v>
      </c>
      <c r="M11" s="36"/>
      <c r="N11" s="35" t="s">
        <v>35</v>
      </c>
      <c r="O11" s="36"/>
      <c r="P11" s="36"/>
      <c r="Q11" s="36"/>
      <c r="R11" s="36"/>
      <c r="S11" s="103"/>
    </row>
    <row r="12" s="17" customFormat="1" ht="31" customHeight="1" spans="1:19">
      <c r="A12" s="39"/>
      <c r="B12" s="36"/>
      <c r="C12" s="36"/>
      <c r="D12" s="36"/>
      <c r="E12" s="36" t="s">
        <v>32</v>
      </c>
      <c r="F12" s="37">
        <v>199801007</v>
      </c>
      <c r="G12" s="38" t="s">
        <v>48</v>
      </c>
      <c r="H12" s="37">
        <v>1</v>
      </c>
      <c r="I12" s="37">
        <v>16</v>
      </c>
      <c r="J12" s="37">
        <v>16</v>
      </c>
      <c r="K12" s="37">
        <v>0</v>
      </c>
      <c r="L12" s="86" t="s">
        <v>30</v>
      </c>
      <c r="M12" s="36"/>
      <c r="N12" s="36"/>
      <c r="O12" s="40"/>
      <c r="P12" s="36"/>
      <c r="Q12" s="40"/>
      <c r="R12" s="36"/>
      <c r="S12" s="106" t="s">
        <v>49</v>
      </c>
    </row>
    <row r="13" s="16" customFormat="1" ht="20.15" customHeight="1" spans="1:19">
      <c r="A13" s="39"/>
      <c r="B13" s="36"/>
      <c r="C13" s="36"/>
      <c r="D13" s="35" t="s">
        <v>50</v>
      </c>
      <c r="E13" s="40" t="s">
        <v>51</v>
      </c>
      <c r="F13" s="40">
        <v>191701003</v>
      </c>
      <c r="G13" s="41" t="s">
        <v>52</v>
      </c>
      <c r="H13" s="40">
        <v>2</v>
      </c>
      <c r="I13" s="40">
        <f t="shared" ref="I13:I19" si="0">J13+K13</f>
        <v>28</v>
      </c>
      <c r="J13" s="40">
        <v>4</v>
      </c>
      <c r="K13" s="40">
        <v>24</v>
      </c>
      <c r="L13" s="49" t="s">
        <v>30</v>
      </c>
      <c r="M13" s="40" t="s">
        <v>53</v>
      </c>
      <c r="N13" s="40"/>
      <c r="O13" s="40"/>
      <c r="P13" s="40"/>
      <c r="Q13" s="40"/>
      <c r="R13" s="40"/>
      <c r="S13" s="78"/>
    </row>
    <row r="14" s="16" customFormat="1" ht="20.15" customHeight="1" spans="1:19">
      <c r="A14" s="39"/>
      <c r="B14" s="36"/>
      <c r="C14" s="36"/>
      <c r="D14" s="36"/>
      <c r="E14" s="40" t="s">
        <v>51</v>
      </c>
      <c r="F14" s="40">
        <v>191701004</v>
      </c>
      <c r="G14" s="41" t="s">
        <v>54</v>
      </c>
      <c r="H14" s="40">
        <v>2</v>
      </c>
      <c r="I14" s="40">
        <f t="shared" si="0"/>
        <v>34</v>
      </c>
      <c r="J14" s="40">
        <v>4</v>
      </c>
      <c r="K14" s="40">
        <v>30</v>
      </c>
      <c r="L14" s="49" t="s">
        <v>30</v>
      </c>
      <c r="M14" s="40"/>
      <c r="N14" s="40" t="s">
        <v>55</v>
      </c>
      <c r="O14" s="40"/>
      <c r="P14" s="40"/>
      <c r="Q14" s="40"/>
      <c r="R14" s="40"/>
      <c r="S14" s="78"/>
    </row>
    <row r="15" s="17" customFormat="1" ht="20.15" customHeight="1" spans="1:19">
      <c r="A15" s="39"/>
      <c r="B15" s="36"/>
      <c r="C15" s="36"/>
      <c r="D15" s="36"/>
      <c r="E15" s="40" t="s">
        <v>51</v>
      </c>
      <c r="F15" s="40">
        <v>191701005</v>
      </c>
      <c r="G15" s="41" t="s">
        <v>56</v>
      </c>
      <c r="H15" s="40">
        <v>2</v>
      </c>
      <c r="I15" s="40">
        <f t="shared" si="0"/>
        <v>34</v>
      </c>
      <c r="J15" s="40">
        <v>4</v>
      </c>
      <c r="K15" s="40">
        <v>30</v>
      </c>
      <c r="L15" s="49" t="s">
        <v>30</v>
      </c>
      <c r="M15" s="40"/>
      <c r="N15" s="40"/>
      <c r="O15" s="40" t="s">
        <v>55</v>
      </c>
      <c r="P15" s="40"/>
      <c r="Q15" s="40"/>
      <c r="R15" s="40"/>
      <c r="S15" s="78"/>
    </row>
    <row r="16" s="17" customFormat="1" ht="28" spans="1:19">
      <c r="A16" s="39"/>
      <c r="B16" s="36"/>
      <c r="C16" s="36"/>
      <c r="D16" s="36"/>
      <c r="E16" s="40" t="s">
        <v>57</v>
      </c>
      <c r="F16" s="40" t="s">
        <v>58</v>
      </c>
      <c r="G16" s="41" t="s">
        <v>59</v>
      </c>
      <c r="H16" s="40">
        <v>2</v>
      </c>
      <c r="I16" s="40">
        <v>32</v>
      </c>
      <c r="J16" s="40">
        <v>0</v>
      </c>
      <c r="K16" s="40">
        <v>32</v>
      </c>
      <c r="L16" s="49" t="s">
        <v>30</v>
      </c>
      <c r="M16" s="49" t="s">
        <v>35</v>
      </c>
      <c r="N16" s="49" t="s">
        <v>35</v>
      </c>
      <c r="O16" s="49" t="s">
        <v>35</v>
      </c>
      <c r="P16" s="49" t="s">
        <v>35</v>
      </c>
      <c r="Q16" s="49" t="s">
        <v>35</v>
      </c>
      <c r="R16" s="40"/>
      <c r="S16" s="41" t="s">
        <v>60</v>
      </c>
    </row>
    <row r="17" s="16" customFormat="1" ht="20.15" customHeight="1" spans="1:19">
      <c r="A17" s="39"/>
      <c r="B17" s="36"/>
      <c r="C17" s="36"/>
      <c r="D17" s="36"/>
      <c r="E17" s="40" t="s">
        <v>32</v>
      </c>
      <c r="F17" s="40">
        <v>191701006</v>
      </c>
      <c r="G17" s="41" t="s">
        <v>61</v>
      </c>
      <c r="H17" s="40">
        <v>2</v>
      </c>
      <c r="I17" s="40">
        <f t="shared" si="0"/>
        <v>32</v>
      </c>
      <c r="J17" s="40">
        <v>28</v>
      </c>
      <c r="K17" s="40">
        <v>4</v>
      </c>
      <c r="L17" s="49" t="s">
        <v>30</v>
      </c>
      <c r="M17" s="40" t="s">
        <v>62</v>
      </c>
      <c r="N17" s="40"/>
      <c r="O17" s="40"/>
      <c r="P17" s="40"/>
      <c r="Q17" s="40"/>
      <c r="R17" s="40"/>
      <c r="S17" s="78"/>
    </row>
    <row r="18" s="17" customFormat="1" ht="20.15" customHeight="1" spans="1:19">
      <c r="A18" s="39"/>
      <c r="B18" s="36"/>
      <c r="C18" s="36"/>
      <c r="D18" s="35" t="s">
        <v>63</v>
      </c>
      <c r="E18" s="37" t="s">
        <v>32</v>
      </c>
      <c r="F18" s="37">
        <v>191701007</v>
      </c>
      <c r="G18" s="38" t="s">
        <v>64</v>
      </c>
      <c r="H18" s="37">
        <v>2</v>
      </c>
      <c r="I18" s="37">
        <f t="shared" si="0"/>
        <v>32</v>
      </c>
      <c r="J18" s="37">
        <v>28</v>
      </c>
      <c r="K18" s="37">
        <v>4</v>
      </c>
      <c r="L18" s="86" t="s">
        <v>30</v>
      </c>
      <c r="M18" s="37" t="s">
        <v>62</v>
      </c>
      <c r="N18" s="37"/>
      <c r="O18" s="37"/>
      <c r="P18" s="37"/>
      <c r="Q18" s="37"/>
      <c r="R18" s="37"/>
      <c r="S18" s="103"/>
    </row>
    <row r="19" s="17" customFormat="1" ht="20.15" customHeight="1" spans="1:19">
      <c r="A19" s="39"/>
      <c r="B19" s="36"/>
      <c r="C19" s="36"/>
      <c r="D19" s="36"/>
      <c r="E19" s="37" t="s">
        <v>32</v>
      </c>
      <c r="F19" s="37">
        <v>191701008</v>
      </c>
      <c r="G19" s="38" t="s">
        <v>65</v>
      </c>
      <c r="H19" s="37">
        <v>2</v>
      </c>
      <c r="I19" s="37">
        <f t="shared" si="0"/>
        <v>32</v>
      </c>
      <c r="J19" s="37">
        <v>32</v>
      </c>
      <c r="K19" s="37">
        <v>0</v>
      </c>
      <c r="L19" s="86" t="s">
        <v>30</v>
      </c>
      <c r="M19" s="37"/>
      <c r="N19" s="37"/>
      <c r="O19" s="37"/>
      <c r="P19" s="37" t="s">
        <v>62</v>
      </c>
      <c r="Q19" s="37"/>
      <c r="R19" s="37"/>
      <c r="S19" s="107"/>
    </row>
    <row r="20" s="17" customFormat="1" ht="20.15" customHeight="1" spans="1:19">
      <c r="A20" s="39"/>
      <c r="B20" s="36"/>
      <c r="C20" s="36"/>
      <c r="D20" s="35" t="s">
        <v>66</v>
      </c>
      <c r="E20" s="40" t="s">
        <v>32</v>
      </c>
      <c r="F20" s="40">
        <v>191702001</v>
      </c>
      <c r="G20" s="41" t="s">
        <v>67</v>
      </c>
      <c r="H20" s="40">
        <v>3</v>
      </c>
      <c r="I20" s="40">
        <v>56</v>
      </c>
      <c r="J20" s="40">
        <v>56</v>
      </c>
      <c r="K20" s="40">
        <v>0</v>
      </c>
      <c r="L20" s="49" t="s">
        <v>39</v>
      </c>
      <c r="M20" s="40" t="s">
        <v>68</v>
      </c>
      <c r="N20" s="40"/>
      <c r="O20" s="40"/>
      <c r="P20" s="40"/>
      <c r="Q20" s="40"/>
      <c r="R20" s="40"/>
      <c r="S20" s="107"/>
    </row>
    <row r="21" s="17" customFormat="1" ht="20.15" customHeight="1" spans="1:19">
      <c r="A21" s="39"/>
      <c r="B21" s="36"/>
      <c r="C21" s="36"/>
      <c r="D21" s="36"/>
      <c r="E21" s="40" t="s">
        <v>32</v>
      </c>
      <c r="F21" s="40">
        <v>191702006</v>
      </c>
      <c r="G21" s="41" t="s">
        <v>69</v>
      </c>
      <c r="H21" s="40">
        <v>4</v>
      </c>
      <c r="I21" s="40">
        <v>64</v>
      </c>
      <c r="J21" s="40">
        <v>64</v>
      </c>
      <c r="K21" s="40">
        <v>0</v>
      </c>
      <c r="L21" s="49" t="s">
        <v>30</v>
      </c>
      <c r="M21" s="40"/>
      <c r="N21" s="40" t="s">
        <v>43</v>
      </c>
      <c r="O21" s="40"/>
      <c r="P21" s="40"/>
      <c r="Q21" s="40"/>
      <c r="R21" s="40"/>
      <c r="S21" s="107"/>
    </row>
    <row r="22" s="17" customFormat="1" ht="20.15" customHeight="1" spans="1:19">
      <c r="A22" s="39"/>
      <c r="B22" s="36"/>
      <c r="C22" s="36"/>
      <c r="D22" s="35" t="s">
        <v>70</v>
      </c>
      <c r="E22" s="40" t="s">
        <v>51</v>
      </c>
      <c r="F22" s="40">
        <v>191202001</v>
      </c>
      <c r="G22" s="41" t="s">
        <v>71</v>
      </c>
      <c r="H22" s="40">
        <v>2</v>
      </c>
      <c r="I22" s="40">
        <v>32</v>
      </c>
      <c r="J22" s="40">
        <v>10</v>
      </c>
      <c r="K22" s="40">
        <v>22</v>
      </c>
      <c r="L22" s="49" t="s">
        <v>30</v>
      </c>
      <c r="M22" s="36"/>
      <c r="N22" s="36"/>
      <c r="O22" s="36"/>
      <c r="P22" s="36" t="s">
        <v>62</v>
      </c>
      <c r="Q22" s="36"/>
      <c r="R22" s="36"/>
      <c r="S22" s="107"/>
    </row>
    <row r="23" s="17" customFormat="1" ht="20.15" customHeight="1" spans="1:19">
      <c r="A23" s="39"/>
      <c r="B23" s="36"/>
      <c r="C23" s="36"/>
      <c r="D23" s="36"/>
      <c r="E23" s="40" t="s">
        <v>32</v>
      </c>
      <c r="F23" s="40">
        <v>191702012</v>
      </c>
      <c r="G23" s="41" t="s">
        <v>72</v>
      </c>
      <c r="H23" s="40">
        <v>3</v>
      </c>
      <c r="I23" s="40">
        <v>56</v>
      </c>
      <c r="J23" s="40">
        <v>56</v>
      </c>
      <c r="K23" s="40">
        <v>0</v>
      </c>
      <c r="L23" s="49" t="s">
        <v>30</v>
      </c>
      <c r="M23" s="87"/>
      <c r="N23" s="36" t="s">
        <v>68</v>
      </c>
      <c r="O23" s="36"/>
      <c r="P23" s="36"/>
      <c r="Q23" s="36"/>
      <c r="R23" s="36"/>
      <c r="S23" s="107"/>
    </row>
    <row r="24" s="17" customFormat="1" ht="20.15" customHeight="1" spans="1:19">
      <c r="A24" s="39"/>
      <c r="B24" s="36"/>
      <c r="C24" s="36"/>
      <c r="D24" s="34" t="s">
        <v>73</v>
      </c>
      <c r="E24" s="37" t="s">
        <v>32</v>
      </c>
      <c r="F24" s="37">
        <v>191702011</v>
      </c>
      <c r="G24" s="38" t="s">
        <v>74</v>
      </c>
      <c r="H24" s="37">
        <v>2</v>
      </c>
      <c r="I24" s="37">
        <v>32</v>
      </c>
      <c r="J24" s="37">
        <v>32</v>
      </c>
      <c r="K24" s="37">
        <v>0</v>
      </c>
      <c r="L24" s="86" t="s">
        <v>30</v>
      </c>
      <c r="M24" s="88"/>
      <c r="N24" s="37"/>
      <c r="O24" s="37"/>
      <c r="P24" s="37" t="s">
        <v>62</v>
      </c>
      <c r="Q24" s="37"/>
      <c r="R24" s="37"/>
      <c r="S24" s="108"/>
    </row>
    <row r="25" s="17" customFormat="1" ht="20.15" customHeight="1" spans="1:19">
      <c r="A25" s="39"/>
      <c r="B25" s="36"/>
      <c r="C25" s="36"/>
      <c r="D25" s="42"/>
      <c r="E25" s="37" t="s">
        <v>32</v>
      </c>
      <c r="F25" s="37">
        <v>191701009</v>
      </c>
      <c r="G25" s="38" t="s">
        <v>75</v>
      </c>
      <c r="H25" s="37">
        <v>2</v>
      </c>
      <c r="I25" s="37">
        <v>32</v>
      </c>
      <c r="J25" s="37">
        <v>32</v>
      </c>
      <c r="K25" s="37">
        <v>0</v>
      </c>
      <c r="L25" s="86" t="s">
        <v>30</v>
      </c>
      <c r="M25" s="87"/>
      <c r="N25" s="37"/>
      <c r="O25" s="36"/>
      <c r="P25" s="37" t="s">
        <v>62</v>
      </c>
      <c r="Q25" s="36"/>
      <c r="R25" s="36"/>
      <c r="S25" s="107"/>
    </row>
    <row r="26" s="16" customFormat="1" ht="20.15" customHeight="1" spans="1:19">
      <c r="A26" s="39"/>
      <c r="B26" s="43"/>
      <c r="C26" s="43"/>
      <c r="D26" s="44" t="s">
        <v>76</v>
      </c>
      <c r="E26" s="45"/>
      <c r="F26" s="45"/>
      <c r="G26" s="45"/>
      <c r="H26" s="45">
        <f>SUM(H6:H25)</f>
        <v>44</v>
      </c>
      <c r="I26" s="45">
        <f>SUM(I6:I25)</f>
        <v>828</v>
      </c>
      <c r="J26" s="45">
        <f>SUM(J6:J25)</f>
        <v>554</v>
      </c>
      <c r="K26" s="45">
        <f>SUM(K6:K25)</f>
        <v>274</v>
      </c>
      <c r="L26" s="45"/>
      <c r="M26" s="45">
        <v>14</v>
      </c>
      <c r="N26" s="45">
        <v>14</v>
      </c>
      <c r="O26" s="45">
        <v>2</v>
      </c>
      <c r="P26" s="45">
        <v>8</v>
      </c>
      <c r="Q26" s="45">
        <v>0</v>
      </c>
      <c r="R26" s="45"/>
      <c r="S26" s="109" t="s">
        <v>77</v>
      </c>
    </row>
    <row r="27" s="18" customFormat="1" ht="20.15" customHeight="1" spans="1:19">
      <c r="A27" s="46"/>
      <c r="B27" s="47" t="s">
        <v>78</v>
      </c>
      <c r="C27" s="48"/>
      <c r="D27" s="49" t="s">
        <v>79</v>
      </c>
      <c r="E27" s="40"/>
      <c r="F27" s="40"/>
      <c r="G27" s="41" t="s">
        <v>80</v>
      </c>
      <c r="H27" s="40"/>
      <c r="I27" s="40"/>
      <c r="J27" s="40"/>
      <c r="K27" s="40"/>
      <c r="L27" s="40"/>
      <c r="M27" s="49" t="s">
        <v>35</v>
      </c>
      <c r="N27" s="49" t="s">
        <v>35</v>
      </c>
      <c r="O27" s="49" t="s">
        <v>35</v>
      </c>
      <c r="P27" s="49" t="s">
        <v>35</v>
      </c>
      <c r="Q27" s="49" t="s">
        <v>35</v>
      </c>
      <c r="R27" s="49" t="s">
        <v>35</v>
      </c>
      <c r="S27" s="78" t="s">
        <v>81</v>
      </c>
    </row>
    <row r="28" s="18" customFormat="1" ht="20.15" customHeight="1" spans="1:19">
      <c r="A28" s="46"/>
      <c r="B28" s="50"/>
      <c r="C28" s="51"/>
      <c r="D28" s="52" t="s">
        <v>27</v>
      </c>
      <c r="E28" s="53"/>
      <c r="F28" s="54"/>
      <c r="G28" s="41" t="s">
        <v>82</v>
      </c>
      <c r="H28" s="40"/>
      <c r="I28" s="40"/>
      <c r="J28" s="40"/>
      <c r="K28" s="40"/>
      <c r="L28" s="40"/>
      <c r="M28" s="49" t="s">
        <v>35</v>
      </c>
      <c r="N28" s="49" t="s">
        <v>35</v>
      </c>
      <c r="O28" s="49" t="s">
        <v>35</v>
      </c>
      <c r="P28" s="49" t="s">
        <v>35</v>
      </c>
      <c r="Q28" s="49" t="s">
        <v>35</v>
      </c>
      <c r="R28" s="49" t="s">
        <v>35</v>
      </c>
      <c r="S28" s="78"/>
    </row>
    <row r="29" s="18" customFormat="1" ht="20.15" customHeight="1" spans="1:19">
      <c r="A29" s="46"/>
      <c r="B29" s="50"/>
      <c r="C29" s="51"/>
      <c r="D29" s="49" t="s">
        <v>70</v>
      </c>
      <c r="E29" s="40"/>
      <c r="F29" s="40"/>
      <c r="G29" s="41" t="s">
        <v>83</v>
      </c>
      <c r="H29" s="40"/>
      <c r="I29" s="89"/>
      <c r="J29" s="89"/>
      <c r="K29" s="89"/>
      <c r="L29" s="40"/>
      <c r="M29" s="49" t="s">
        <v>35</v>
      </c>
      <c r="N29" s="49" t="s">
        <v>35</v>
      </c>
      <c r="O29" s="49" t="s">
        <v>35</v>
      </c>
      <c r="P29" s="49" t="s">
        <v>35</v>
      </c>
      <c r="Q29" s="49" t="s">
        <v>35</v>
      </c>
      <c r="R29" s="49" t="s">
        <v>35</v>
      </c>
      <c r="S29" s="78"/>
    </row>
    <row r="30" s="18" customFormat="1" ht="20.15" customHeight="1" spans="1:19">
      <c r="A30" s="46"/>
      <c r="B30" s="50"/>
      <c r="C30" s="51"/>
      <c r="D30" s="49" t="s">
        <v>84</v>
      </c>
      <c r="E30" s="40"/>
      <c r="F30" s="40"/>
      <c r="G30" s="41" t="s">
        <v>85</v>
      </c>
      <c r="H30" s="40"/>
      <c r="I30" s="40"/>
      <c r="J30" s="40"/>
      <c r="K30" s="40"/>
      <c r="L30" s="40"/>
      <c r="M30" s="49" t="s">
        <v>35</v>
      </c>
      <c r="N30" s="49" t="s">
        <v>35</v>
      </c>
      <c r="O30" s="49" t="s">
        <v>35</v>
      </c>
      <c r="P30" s="49" t="s">
        <v>35</v>
      </c>
      <c r="Q30" s="49" t="s">
        <v>35</v>
      </c>
      <c r="R30" s="49" t="s">
        <v>35</v>
      </c>
      <c r="S30" s="78"/>
    </row>
    <row r="31" s="18" customFormat="1" ht="20.15" customHeight="1" spans="1:19">
      <c r="A31" s="46"/>
      <c r="B31" s="50"/>
      <c r="C31" s="51"/>
      <c r="D31" s="52" t="s">
        <v>86</v>
      </c>
      <c r="E31" s="53"/>
      <c r="F31" s="54"/>
      <c r="G31" s="41" t="s">
        <v>87</v>
      </c>
      <c r="H31" s="40"/>
      <c r="I31" s="40"/>
      <c r="J31" s="40"/>
      <c r="K31" s="40"/>
      <c r="L31" s="40"/>
      <c r="M31" s="49" t="s">
        <v>35</v>
      </c>
      <c r="N31" s="49" t="s">
        <v>35</v>
      </c>
      <c r="O31" s="49" t="s">
        <v>35</v>
      </c>
      <c r="P31" s="49" t="s">
        <v>35</v>
      </c>
      <c r="Q31" s="49" t="s">
        <v>35</v>
      </c>
      <c r="R31" s="49" t="s">
        <v>35</v>
      </c>
      <c r="S31" s="78"/>
    </row>
    <row r="32" s="18" customFormat="1" ht="20.15" customHeight="1" spans="1:19">
      <c r="A32" s="46"/>
      <c r="B32" s="50"/>
      <c r="C32" s="51"/>
      <c r="D32" s="49" t="s">
        <v>50</v>
      </c>
      <c r="E32" s="40"/>
      <c r="F32" s="40"/>
      <c r="G32" s="41" t="s">
        <v>88</v>
      </c>
      <c r="H32" s="40"/>
      <c r="I32" s="40"/>
      <c r="J32" s="40"/>
      <c r="K32" s="40"/>
      <c r="L32" s="40"/>
      <c r="M32" s="49" t="s">
        <v>35</v>
      </c>
      <c r="N32" s="49" t="s">
        <v>35</v>
      </c>
      <c r="O32" s="49" t="s">
        <v>35</v>
      </c>
      <c r="P32" s="49" t="s">
        <v>35</v>
      </c>
      <c r="Q32" s="49" t="s">
        <v>35</v>
      </c>
      <c r="R32" s="49" t="s">
        <v>35</v>
      </c>
      <c r="S32" s="78"/>
    </row>
    <row r="33" s="16" customFormat="1" ht="20.15" customHeight="1" spans="1:19">
      <c r="A33" s="39"/>
      <c r="B33" s="55"/>
      <c r="C33" s="56"/>
      <c r="D33" s="44" t="s">
        <v>89</v>
      </c>
      <c r="E33" s="45"/>
      <c r="F33" s="45"/>
      <c r="G33" s="45"/>
      <c r="H33" s="57">
        <v>8</v>
      </c>
      <c r="I33" s="57">
        <f t="shared" ref="I33:K33" si="1">SUM(I27:I32)</f>
        <v>0</v>
      </c>
      <c r="J33" s="57">
        <f t="shared" si="1"/>
        <v>0</v>
      </c>
      <c r="K33" s="57">
        <f t="shared" si="1"/>
        <v>0</v>
      </c>
      <c r="L33" s="45"/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/>
      <c r="S33" s="110" t="s">
        <v>90</v>
      </c>
    </row>
    <row r="34" s="16" customFormat="1" ht="20.15" customHeight="1" spans="1:19">
      <c r="A34" s="42"/>
      <c r="B34" s="58" t="s">
        <v>91</v>
      </c>
      <c r="C34" s="59"/>
      <c r="D34" s="59"/>
      <c r="E34" s="59"/>
      <c r="F34" s="59"/>
      <c r="G34" s="60"/>
      <c r="H34" s="61">
        <f>H26+H33</f>
        <v>52</v>
      </c>
      <c r="I34" s="61">
        <f>I26+I33</f>
        <v>828</v>
      </c>
      <c r="J34" s="61">
        <f>J26+J33</f>
        <v>554</v>
      </c>
      <c r="K34" s="61">
        <f>K26+K33</f>
        <v>274</v>
      </c>
      <c r="L34" s="61"/>
      <c r="M34" s="61">
        <v>14</v>
      </c>
      <c r="N34" s="61">
        <v>14</v>
      </c>
      <c r="O34" s="61">
        <v>2</v>
      </c>
      <c r="P34" s="61">
        <v>8</v>
      </c>
      <c r="Q34" s="61">
        <v>0</v>
      </c>
      <c r="R34" s="61"/>
      <c r="S34" s="111" t="s">
        <v>92</v>
      </c>
    </row>
    <row r="35" s="16" customFormat="1" ht="20.15" customHeight="1" spans="1:19">
      <c r="A35" s="36" t="s">
        <v>93</v>
      </c>
      <c r="B35" s="36" t="s">
        <v>94</v>
      </c>
      <c r="C35" s="62" t="s">
        <v>95</v>
      </c>
      <c r="D35" s="63"/>
      <c r="E35" s="36" t="s">
        <v>32</v>
      </c>
      <c r="F35" s="64">
        <v>191404101</v>
      </c>
      <c r="G35" s="41" t="s">
        <v>96</v>
      </c>
      <c r="H35" s="64">
        <v>1</v>
      </c>
      <c r="I35" s="64">
        <v>20</v>
      </c>
      <c r="J35" s="64">
        <v>20</v>
      </c>
      <c r="K35" s="64">
        <v>0</v>
      </c>
      <c r="L35" s="90" t="s">
        <v>97</v>
      </c>
      <c r="M35" s="64" t="s">
        <v>98</v>
      </c>
      <c r="N35" s="64" t="s">
        <v>99</v>
      </c>
      <c r="O35" s="64" t="s">
        <v>100</v>
      </c>
      <c r="P35" s="64" t="s">
        <v>100</v>
      </c>
      <c r="Q35" s="64" t="s">
        <v>99</v>
      </c>
      <c r="R35" s="36"/>
      <c r="S35" s="82" t="s">
        <v>101</v>
      </c>
    </row>
    <row r="36" s="16" customFormat="1" ht="20.15" customHeight="1" spans="1:19">
      <c r="A36" s="36"/>
      <c r="B36" s="36"/>
      <c r="C36" s="65"/>
      <c r="D36" s="66"/>
      <c r="E36" s="36" t="s">
        <v>51</v>
      </c>
      <c r="F36" s="36">
        <v>191404103</v>
      </c>
      <c r="G36" s="67" t="s">
        <v>102</v>
      </c>
      <c r="H36" s="68">
        <v>2</v>
      </c>
      <c r="I36" s="68">
        <v>42</v>
      </c>
      <c r="J36" s="68">
        <v>20</v>
      </c>
      <c r="K36" s="68">
        <v>22</v>
      </c>
      <c r="L36" s="68" t="s">
        <v>103</v>
      </c>
      <c r="M36" s="68" t="s">
        <v>104</v>
      </c>
      <c r="N36" s="68"/>
      <c r="O36" s="68"/>
      <c r="P36" s="68"/>
      <c r="Q36" s="68"/>
      <c r="R36" s="68"/>
      <c r="S36" s="67"/>
    </row>
    <row r="37" s="16" customFormat="1" ht="20.15" customHeight="1" spans="1:19">
      <c r="A37" s="36"/>
      <c r="B37" s="36"/>
      <c r="C37" s="65"/>
      <c r="D37" s="66"/>
      <c r="E37" s="36" t="s">
        <v>51</v>
      </c>
      <c r="F37" s="36">
        <v>191404104</v>
      </c>
      <c r="G37" s="67" t="s">
        <v>105</v>
      </c>
      <c r="H37" s="68">
        <v>3</v>
      </c>
      <c r="I37" s="68">
        <v>48</v>
      </c>
      <c r="J37" s="68">
        <v>24</v>
      </c>
      <c r="K37" s="68">
        <v>24</v>
      </c>
      <c r="L37" s="68" t="s">
        <v>103</v>
      </c>
      <c r="M37" s="68"/>
      <c r="N37" s="68" t="s">
        <v>106</v>
      </c>
      <c r="O37" s="68"/>
      <c r="P37" s="68"/>
      <c r="Q37" s="68"/>
      <c r="R37" s="68"/>
      <c r="S37" s="67"/>
    </row>
    <row r="38" s="16" customFormat="1" ht="20.15" customHeight="1" spans="1:19">
      <c r="A38" s="36"/>
      <c r="B38" s="36"/>
      <c r="C38" s="65"/>
      <c r="D38" s="66"/>
      <c r="E38" s="36" t="s">
        <v>51</v>
      </c>
      <c r="F38" s="36">
        <v>191404105</v>
      </c>
      <c r="G38" s="67" t="s">
        <v>107</v>
      </c>
      <c r="H38" s="68">
        <v>3</v>
      </c>
      <c r="I38" s="68">
        <v>56</v>
      </c>
      <c r="J38" s="68" t="s">
        <v>108</v>
      </c>
      <c r="K38" s="68">
        <v>16</v>
      </c>
      <c r="L38" s="68" t="s">
        <v>103</v>
      </c>
      <c r="M38" s="68" t="s">
        <v>68</v>
      </c>
      <c r="N38" s="68"/>
      <c r="O38" s="68"/>
      <c r="P38" s="68"/>
      <c r="Q38" s="68"/>
      <c r="R38" s="68"/>
      <c r="S38" s="67"/>
    </row>
    <row r="39" s="16" customFormat="1" ht="20.15" customHeight="1" spans="1:19">
      <c r="A39" s="36"/>
      <c r="B39" s="36"/>
      <c r="C39" s="65"/>
      <c r="D39" s="66"/>
      <c r="E39" s="36" t="s">
        <v>51</v>
      </c>
      <c r="F39" s="36">
        <v>191404106</v>
      </c>
      <c r="G39" s="67" t="s">
        <v>109</v>
      </c>
      <c r="H39" s="68">
        <v>4</v>
      </c>
      <c r="I39" s="68">
        <v>64</v>
      </c>
      <c r="J39" s="68">
        <v>48</v>
      </c>
      <c r="K39" s="68">
        <v>16</v>
      </c>
      <c r="L39" s="68" t="s">
        <v>103</v>
      </c>
      <c r="M39" s="68"/>
      <c r="N39" s="68" t="s">
        <v>43</v>
      </c>
      <c r="O39" s="68"/>
      <c r="P39" s="68"/>
      <c r="Q39" s="68"/>
      <c r="R39" s="68"/>
      <c r="S39" s="67"/>
    </row>
    <row r="40" s="16" customFormat="1" ht="27" customHeight="1" spans="1:19">
      <c r="A40" s="36"/>
      <c r="B40" s="36"/>
      <c r="C40" s="65"/>
      <c r="D40" s="66"/>
      <c r="E40" s="36" t="s">
        <v>51</v>
      </c>
      <c r="F40" s="36">
        <v>191404107</v>
      </c>
      <c r="G40" s="67" t="s">
        <v>110</v>
      </c>
      <c r="H40" s="68">
        <v>4</v>
      </c>
      <c r="I40" s="91">
        <v>64</v>
      </c>
      <c r="J40" s="91">
        <v>40</v>
      </c>
      <c r="K40" s="91">
        <v>24</v>
      </c>
      <c r="L40" s="68" t="s">
        <v>103</v>
      </c>
      <c r="M40" s="68"/>
      <c r="N40" s="92"/>
      <c r="O40" s="93" t="s">
        <v>43</v>
      </c>
      <c r="P40" s="94"/>
      <c r="Q40" s="112"/>
      <c r="R40" s="68"/>
      <c r="S40" s="113" t="s">
        <v>111</v>
      </c>
    </row>
    <row r="41" s="16" customFormat="1" ht="20.15" customHeight="1" spans="1:19">
      <c r="A41" s="36"/>
      <c r="B41" s="36"/>
      <c r="C41" s="65"/>
      <c r="D41" s="66"/>
      <c r="E41" s="36" t="s">
        <v>51</v>
      </c>
      <c r="F41" s="36">
        <v>191404108</v>
      </c>
      <c r="G41" s="67" t="s">
        <v>112</v>
      </c>
      <c r="H41" s="68">
        <v>3</v>
      </c>
      <c r="I41" s="68">
        <v>48</v>
      </c>
      <c r="J41" s="68">
        <v>32</v>
      </c>
      <c r="K41" s="68">
        <v>16</v>
      </c>
      <c r="L41" s="68" t="s">
        <v>103</v>
      </c>
      <c r="M41" s="68"/>
      <c r="N41" s="68"/>
      <c r="O41" s="68" t="s">
        <v>106</v>
      </c>
      <c r="P41" s="68"/>
      <c r="Q41" s="68"/>
      <c r="R41" s="68"/>
      <c r="S41" s="67"/>
    </row>
    <row r="42" s="16" customFormat="1" ht="20.15" customHeight="1" spans="1:19">
      <c r="A42" s="36"/>
      <c r="B42" s="36"/>
      <c r="C42" s="69"/>
      <c r="D42" s="70"/>
      <c r="E42" s="36" t="s">
        <v>51</v>
      </c>
      <c r="F42" s="36">
        <v>191404109</v>
      </c>
      <c r="G42" s="67" t="s">
        <v>113</v>
      </c>
      <c r="H42" s="68">
        <v>3</v>
      </c>
      <c r="I42" s="68">
        <v>48</v>
      </c>
      <c r="J42" s="68">
        <v>32</v>
      </c>
      <c r="K42" s="68">
        <v>16</v>
      </c>
      <c r="L42" s="68" t="s">
        <v>103</v>
      </c>
      <c r="M42" s="68"/>
      <c r="N42" s="68"/>
      <c r="O42" s="68"/>
      <c r="P42" s="68" t="s">
        <v>106</v>
      </c>
      <c r="Q42" s="68"/>
      <c r="R42" s="68"/>
      <c r="S42" s="67"/>
    </row>
    <row r="43" s="16" customFormat="1" ht="20.15" customHeight="1" spans="1:19">
      <c r="A43" s="36"/>
      <c r="B43" s="36"/>
      <c r="C43" s="71" t="s">
        <v>114</v>
      </c>
      <c r="D43" s="72"/>
      <c r="E43" s="72"/>
      <c r="F43" s="72"/>
      <c r="G43" s="73"/>
      <c r="H43" s="45">
        <f>SUM(H35:H42)</f>
        <v>23</v>
      </c>
      <c r="I43" s="45">
        <f t="shared" ref="I43:K43" si="2">SUM(I35:I42)</f>
        <v>390</v>
      </c>
      <c r="J43" s="45">
        <f t="shared" si="2"/>
        <v>216</v>
      </c>
      <c r="K43" s="45">
        <f t="shared" si="2"/>
        <v>134</v>
      </c>
      <c r="L43" s="45"/>
      <c r="M43" s="45">
        <v>7</v>
      </c>
      <c r="N43" s="45">
        <v>7</v>
      </c>
      <c r="O43" s="45">
        <v>7</v>
      </c>
      <c r="P43" s="45">
        <v>3</v>
      </c>
      <c r="Q43" s="45">
        <v>0</v>
      </c>
      <c r="R43" s="45"/>
      <c r="S43" s="114" t="s">
        <v>115</v>
      </c>
    </row>
    <row r="44" s="16" customFormat="1" ht="20.15" customHeight="1" spans="1:19">
      <c r="A44" s="36"/>
      <c r="B44" s="36"/>
      <c r="C44" s="71" t="s">
        <v>116</v>
      </c>
      <c r="D44" s="72"/>
      <c r="E44" s="72"/>
      <c r="F44" s="72"/>
      <c r="G44" s="73"/>
      <c r="H44" s="45">
        <f>SUM(H35:H42)</f>
        <v>23</v>
      </c>
      <c r="I44" s="45">
        <f t="shared" ref="I44:K44" si="3">SUM(I35:I42)</f>
        <v>390</v>
      </c>
      <c r="J44" s="45">
        <f t="shared" si="3"/>
        <v>216</v>
      </c>
      <c r="K44" s="45">
        <f t="shared" si="3"/>
        <v>134</v>
      </c>
      <c r="L44" s="45"/>
      <c r="M44" s="45">
        <v>7</v>
      </c>
      <c r="N44" s="45">
        <v>7</v>
      </c>
      <c r="O44" s="45">
        <v>3</v>
      </c>
      <c r="P44" s="45">
        <v>7</v>
      </c>
      <c r="Q44" s="45">
        <v>0</v>
      </c>
      <c r="R44" s="45"/>
      <c r="S44" s="114" t="s">
        <v>115</v>
      </c>
    </row>
    <row r="45" s="16" customFormat="1" ht="20.15" customHeight="1" spans="1:19">
      <c r="A45" s="36"/>
      <c r="B45" s="36"/>
      <c r="C45" s="45" t="s">
        <v>117</v>
      </c>
      <c r="D45" s="45"/>
      <c r="E45" s="45"/>
      <c r="F45" s="45"/>
      <c r="G45" s="45"/>
      <c r="H45" s="45">
        <f>SUM(H35:H42)</f>
        <v>23</v>
      </c>
      <c r="I45" s="45">
        <f>SUM(I35:I42)</f>
        <v>390</v>
      </c>
      <c r="J45" s="45">
        <f>SUM(J35:J42)</f>
        <v>216</v>
      </c>
      <c r="K45" s="45">
        <f>SUM(K35:K42)</f>
        <v>134</v>
      </c>
      <c r="L45" s="45"/>
      <c r="M45" s="45">
        <v>7</v>
      </c>
      <c r="N45" s="45">
        <v>7</v>
      </c>
      <c r="O45" s="45">
        <v>7</v>
      </c>
      <c r="P45" s="45">
        <v>3</v>
      </c>
      <c r="Q45" s="45">
        <v>0</v>
      </c>
      <c r="R45" s="45"/>
      <c r="S45" s="114" t="s">
        <v>115</v>
      </c>
    </row>
    <row r="46" s="16" customFormat="1" ht="20.15" customHeight="1" spans="1:19">
      <c r="A46" s="36"/>
      <c r="B46" s="43" t="s">
        <v>118</v>
      </c>
      <c r="C46" s="74" t="s">
        <v>95</v>
      </c>
      <c r="D46" s="75"/>
      <c r="E46" s="36" t="s">
        <v>119</v>
      </c>
      <c r="F46" s="36">
        <v>191404110</v>
      </c>
      <c r="G46" s="67" t="s">
        <v>120</v>
      </c>
      <c r="H46" s="68">
        <v>3</v>
      </c>
      <c r="I46" s="68">
        <v>48</v>
      </c>
      <c r="J46" s="68">
        <v>28</v>
      </c>
      <c r="K46" s="68">
        <v>20</v>
      </c>
      <c r="L46" s="68" t="s">
        <v>103</v>
      </c>
      <c r="M46" s="68"/>
      <c r="N46" s="68"/>
      <c r="O46" s="68"/>
      <c r="P46" s="68" t="s">
        <v>106</v>
      </c>
      <c r="Q46" s="68"/>
      <c r="R46" s="68"/>
      <c r="S46" s="67" t="s">
        <v>121</v>
      </c>
    </row>
    <row r="47" s="16" customFormat="1" ht="20.15" customHeight="1" spans="1:19">
      <c r="A47" s="36"/>
      <c r="B47" s="39"/>
      <c r="C47" s="76"/>
      <c r="D47" s="77"/>
      <c r="E47" s="36" t="s">
        <v>119</v>
      </c>
      <c r="F47" s="36">
        <v>191404111</v>
      </c>
      <c r="G47" s="67" t="s">
        <v>122</v>
      </c>
      <c r="H47" s="68">
        <v>3</v>
      </c>
      <c r="I47" s="68">
        <v>48</v>
      </c>
      <c r="J47" s="68">
        <v>32</v>
      </c>
      <c r="K47" s="68">
        <v>16</v>
      </c>
      <c r="L47" s="68" t="s">
        <v>103</v>
      </c>
      <c r="M47" s="68"/>
      <c r="N47" s="68"/>
      <c r="O47" s="68"/>
      <c r="P47" s="68" t="s">
        <v>106</v>
      </c>
      <c r="Q47" s="68"/>
      <c r="R47" s="68"/>
      <c r="S47" s="67" t="s">
        <v>121</v>
      </c>
    </row>
    <row r="48" s="16" customFormat="1" ht="20.15" customHeight="1" spans="1:19">
      <c r="A48" s="36"/>
      <c r="B48" s="39"/>
      <c r="C48" s="76"/>
      <c r="D48" s="77"/>
      <c r="E48" s="36" t="s">
        <v>51</v>
      </c>
      <c r="F48" s="36">
        <v>191404112</v>
      </c>
      <c r="G48" s="67" t="s">
        <v>123</v>
      </c>
      <c r="H48" s="36">
        <v>5</v>
      </c>
      <c r="I48" s="36">
        <v>80</v>
      </c>
      <c r="J48" s="36">
        <v>40</v>
      </c>
      <c r="K48" s="36">
        <v>40</v>
      </c>
      <c r="L48" s="36" t="s">
        <v>124</v>
      </c>
      <c r="M48" s="36"/>
      <c r="N48" s="36"/>
      <c r="O48" s="36"/>
      <c r="P48" s="95" t="s">
        <v>125</v>
      </c>
      <c r="Q48" s="115"/>
      <c r="R48" s="36"/>
      <c r="S48" s="67" t="s">
        <v>121</v>
      </c>
    </row>
    <row r="49" s="19" customFormat="1" ht="18" customHeight="1" spans="1:19">
      <c r="A49" s="40"/>
      <c r="B49" s="40"/>
      <c r="C49" s="55"/>
      <c r="D49" s="56"/>
      <c r="E49" s="40" t="s">
        <v>57</v>
      </c>
      <c r="F49" s="37" t="s">
        <v>126</v>
      </c>
      <c r="G49" s="78" t="s">
        <v>127</v>
      </c>
      <c r="H49" s="40">
        <v>4</v>
      </c>
      <c r="I49" s="40">
        <v>120</v>
      </c>
      <c r="J49" s="40">
        <v>0</v>
      </c>
      <c r="K49" s="40">
        <v>120</v>
      </c>
      <c r="L49" s="78" t="s">
        <v>128</v>
      </c>
      <c r="M49" s="78"/>
      <c r="N49" s="78"/>
      <c r="O49" s="78"/>
      <c r="P49" s="78"/>
      <c r="Q49" s="78" t="s">
        <v>35</v>
      </c>
      <c r="R49" s="78"/>
      <c r="S49" s="67"/>
    </row>
    <row r="50" s="20" customFormat="1" ht="18" customHeight="1" spans="1:19">
      <c r="A50" s="40"/>
      <c r="B50" s="46"/>
      <c r="C50" s="50"/>
      <c r="D50" s="51"/>
      <c r="E50" s="79" t="s">
        <v>57</v>
      </c>
      <c r="F50" s="80" t="s">
        <v>129</v>
      </c>
      <c r="G50" s="81" t="s">
        <v>130</v>
      </c>
      <c r="H50" s="79">
        <v>6</v>
      </c>
      <c r="I50" s="79">
        <v>120</v>
      </c>
      <c r="J50" s="79">
        <v>0</v>
      </c>
      <c r="K50" s="79">
        <v>120</v>
      </c>
      <c r="L50" s="96" t="s">
        <v>30</v>
      </c>
      <c r="M50" s="96"/>
      <c r="N50" s="96"/>
      <c r="O50" s="96"/>
      <c r="P50" s="96"/>
      <c r="Q50" s="96" t="s">
        <v>35</v>
      </c>
      <c r="R50" s="96"/>
      <c r="S50" s="116" t="s">
        <v>131</v>
      </c>
    </row>
    <row r="51" s="16" customFormat="1" spans="1:19">
      <c r="A51" s="36"/>
      <c r="B51" s="39"/>
      <c r="C51" s="76"/>
      <c r="D51" s="77"/>
      <c r="E51" s="36" t="s">
        <v>57</v>
      </c>
      <c r="F51" s="37" t="s">
        <v>132</v>
      </c>
      <c r="G51" s="82" t="s">
        <v>133</v>
      </c>
      <c r="H51" s="36">
        <v>12</v>
      </c>
      <c r="I51" s="36">
        <v>360</v>
      </c>
      <c r="J51" s="36">
        <v>0</v>
      </c>
      <c r="K51" s="36">
        <v>360</v>
      </c>
      <c r="L51" s="36" t="s">
        <v>124</v>
      </c>
      <c r="M51" s="36"/>
      <c r="N51" s="36"/>
      <c r="O51" s="36"/>
      <c r="P51" s="36"/>
      <c r="Q51" s="117" t="s">
        <v>134</v>
      </c>
      <c r="R51" s="118"/>
      <c r="S51" s="119"/>
    </row>
    <row r="52" s="16" customFormat="1" ht="20.15" customHeight="1" spans="1:19">
      <c r="A52" s="36"/>
      <c r="B52" s="39"/>
      <c r="C52" s="71" t="s">
        <v>135</v>
      </c>
      <c r="D52" s="72"/>
      <c r="E52" s="72"/>
      <c r="F52" s="72"/>
      <c r="G52" s="73"/>
      <c r="H52" s="45">
        <f>SUM(H46:H51)</f>
        <v>33</v>
      </c>
      <c r="I52" s="45">
        <f>SUM(I46:I51)</f>
        <v>776</v>
      </c>
      <c r="J52" s="45">
        <f>SUM(J46:J51)</f>
        <v>100</v>
      </c>
      <c r="K52" s="45">
        <f>SUM(K46:K51)</f>
        <v>676</v>
      </c>
      <c r="L52" s="45"/>
      <c r="M52" s="45">
        <f>SUM(M46:M51)</f>
        <v>0</v>
      </c>
      <c r="N52" s="45">
        <f>SUM(N46:N51)</f>
        <v>0</v>
      </c>
      <c r="O52" s="45">
        <f>SUM(O46:O51)</f>
        <v>0</v>
      </c>
      <c r="P52" s="45">
        <v>5</v>
      </c>
      <c r="Q52" s="45">
        <v>6</v>
      </c>
      <c r="R52" s="45"/>
      <c r="S52" s="109" t="s">
        <v>136</v>
      </c>
    </row>
    <row r="53" s="16" customFormat="1" ht="20.15" customHeight="1" spans="1:19">
      <c r="A53" s="36"/>
      <c r="B53" s="39"/>
      <c r="C53" s="43" t="s">
        <v>137</v>
      </c>
      <c r="D53" s="43" t="s">
        <v>138</v>
      </c>
      <c r="E53" s="68" t="s">
        <v>51</v>
      </c>
      <c r="F53" s="36">
        <v>191405101</v>
      </c>
      <c r="G53" s="67" t="s">
        <v>139</v>
      </c>
      <c r="H53" s="83">
        <v>5</v>
      </c>
      <c r="I53" s="68">
        <v>80</v>
      </c>
      <c r="J53" s="68">
        <v>32</v>
      </c>
      <c r="K53" s="68">
        <v>48</v>
      </c>
      <c r="L53" s="68" t="s">
        <v>103</v>
      </c>
      <c r="M53" s="68"/>
      <c r="N53" s="68" t="s">
        <v>125</v>
      </c>
      <c r="O53" s="68"/>
      <c r="P53" s="68"/>
      <c r="Q53" s="68"/>
      <c r="R53" s="68"/>
      <c r="S53" s="67" t="s">
        <v>140</v>
      </c>
    </row>
    <row r="54" s="16" customFormat="1" ht="20.15" customHeight="1" spans="1:19">
      <c r="A54" s="36"/>
      <c r="B54" s="39"/>
      <c r="C54" s="39"/>
      <c r="D54" s="39"/>
      <c r="E54" s="68" t="s">
        <v>51</v>
      </c>
      <c r="F54" s="36">
        <v>191405102</v>
      </c>
      <c r="G54" s="67" t="s">
        <v>141</v>
      </c>
      <c r="H54" s="83">
        <v>6</v>
      </c>
      <c r="I54" s="68">
        <v>96</v>
      </c>
      <c r="J54" s="68">
        <v>36</v>
      </c>
      <c r="K54" s="68">
        <v>60</v>
      </c>
      <c r="L54" s="68" t="s">
        <v>103</v>
      </c>
      <c r="M54" s="68"/>
      <c r="N54" s="68"/>
      <c r="O54" s="68" t="s">
        <v>142</v>
      </c>
      <c r="P54" s="68"/>
      <c r="Q54" s="68"/>
      <c r="R54" s="68"/>
      <c r="S54" s="67"/>
    </row>
    <row r="55" s="16" customFormat="1" ht="20.15" customHeight="1" spans="1:19">
      <c r="A55" s="36"/>
      <c r="B55" s="39"/>
      <c r="C55" s="39"/>
      <c r="D55" s="39"/>
      <c r="E55" s="68" t="s">
        <v>51</v>
      </c>
      <c r="F55" s="36">
        <v>191405103</v>
      </c>
      <c r="G55" s="67" t="s">
        <v>143</v>
      </c>
      <c r="H55" s="83">
        <v>3</v>
      </c>
      <c r="I55" s="68">
        <v>48</v>
      </c>
      <c r="J55" s="68">
        <v>20</v>
      </c>
      <c r="K55" s="68">
        <v>28</v>
      </c>
      <c r="L55" s="68" t="s">
        <v>103</v>
      </c>
      <c r="M55" s="68"/>
      <c r="N55" s="68"/>
      <c r="O55" s="68"/>
      <c r="P55" s="68"/>
      <c r="Q55" s="68" t="s">
        <v>40</v>
      </c>
      <c r="R55" s="68"/>
      <c r="S55" s="67"/>
    </row>
    <row r="56" s="16" customFormat="1" ht="20.15" customHeight="1" spans="1:19">
      <c r="A56" s="36"/>
      <c r="B56" s="39"/>
      <c r="C56" s="39"/>
      <c r="D56" s="39"/>
      <c r="E56" s="68" t="s">
        <v>51</v>
      </c>
      <c r="F56" s="36">
        <v>191405104</v>
      </c>
      <c r="G56" s="67" t="s">
        <v>144</v>
      </c>
      <c r="H56" s="68">
        <v>6</v>
      </c>
      <c r="I56" s="68">
        <v>96</v>
      </c>
      <c r="J56" s="68">
        <v>36</v>
      </c>
      <c r="K56" s="68">
        <v>60</v>
      </c>
      <c r="L56" s="68" t="s">
        <v>103</v>
      </c>
      <c r="M56" s="68"/>
      <c r="N56" s="68"/>
      <c r="O56" s="68" t="s">
        <v>142</v>
      </c>
      <c r="P56" s="68"/>
      <c r="Q56" s="68"/>
      <c r="R56" s="68"/>
      <c r="S56" s="67" t="s">
        <v>145</v>
      </c>
    </row>
    <row r="57" s="16" customFormat="1" ht="20.15" customHeight="1" spans="1:19">
      <c r="A57" s="36"/>
      <c r="B57" s="39"/>
      <c r="C57" s="39"/>
      <c r="D57" s="39"/>
      <c r="E57" s="68" t="s">
        <v>51</v>
      </c>
      <c r="F57" s="36">
        <v>191405105</v>
      </c>
      <c r="G57" s="67" t="s">
        <v>146</v>
      </c>
      <c r="H57" s="68">
        <v>5</v>
      </c>
      <c r="I57" s="68">
        <v>80</v>
      </c>
      <c r="J57" s="68">
        <v>32</v>
      </c>
      <c r="K57" s="68">
        <v>48</v>
      </c>
      <c r="L57" s="68" t="s">
        <v>103</v>
      </c>
      <c r="M57" s="68"/>
      <c r="N57" s="68"/>
      <c r="O57" s="68"/>
      <c r="P57" s="68" t="s">
        <v>125</v>
      </c>
      <c r="Q57" s="68"/>
      <c r="R57" s="68"/>
      <c r="S57" s="67"/>
    </row>
    <row r="58" s="16" customFormat="1" ht="20.15" customHeight="1" spans="1:19">
      <c r="A58" s="36"/>
      <c r="B58" s="39"/>
      <c r="C58" s="39"/>
      <c r="D58" s="39"/>
      <c r="E58" s="68" t="s">
        <v>51</v>
      </c>
      <c r="F58" s="36">
        <v>191405106</v>
      </c>
      <c r="G58" s="67" t="s">
        <v>147</v>
      </c>
      <c r="H58" s="68">
        <v>3</v>
      </c>
      <c r="I58" s="68">
        <v>48</v>
      </c>
      <c r="J58" s="68">
        <v>28</v>
      </c>
      <c r="K58" s="68">
        <v>20</v>
      </c>
      <c r="L58" s="68" t="s">
        <v>103</v>
      </c>
      <c r="M58" s="68"/>
      <c r="N58" s="68" t="s">
        <v>108</v>
      </c>
      <c r="O58" s="68"/>
      <c r="P58" s="68"/>
      <c r="Q58" s="68" t="s">
        <v>40</v>
      </c>
      <c r="R58" s="68"/>
      <c r="S58" s="67"/>
    </row>
    <row r="59" s="16" customFormat="1" ht="20.15" customHeight="1" spans="1:19">
      <c r="A59" s="36"/>
      <c r="B59" s="39"/>
      <c r="C59" s="39"/>
      <c r="D59" s="39"/>
      <c r="E59" s="68" t="s">
        <v>51</v>
      </c>
      <c r="F59" s="36">
        <v>191405107</v>
      </c>
      <c r="G59" s="67" t="s">
        <v>148</v>
      </c>
      <c r="H59" s="68">
        <v>6</v>
      </c>
      <c r="I59" s="68">
        <v>96</v>
      </c>
      <c r="J59" s="68">
        <v>36</v>
      </c>
      <c r="K59" s="68">
        <v>60</v>
      </c>
      <c r="L59" s="68" t="s">
        <v>103</v>
      </c>
      <c r="M59" s="68"/>
      <c r="N59" s="68"/>
      <c r="O59" s="68" t="s">
        <v>142</v>
      </c>
      <c r="P59" s="68"/>
      <c r="Q59" s="68"/>
      <c r="R59" s="68"/>
      <c r="S59" s="67" t="s">
        <v>149</v>
      </c>
    </row>
    <row r="60" s="16" customFormat="1" ht="20.15" customHeight="1" spans="1:19">
      <c r="A60" s="36"/>
      <c r="B60" s="39"/>
      <c r="C60" s="39"/>
      <c r="D60" s="39"/>
      <c r="E60" s="68" t="s">
        <v>51</v>
      </c>
      <c r="F60" s="36">
        <v>191405108</v>
      </c>
      <c r="G60" s="67" t="s">
        <v>150</v>
      </c>
      <c r="H60" s="68">
        <v>5</v>
      </c>
      <c r="I60" s="68">
        <v>80</v>
      </c>
      <c r="J60" s="68">
        <v>32</v>
      </c>
      <c r="K60" s="68">
        <v>48</v>
      </c>
      <c r="L60" s="68" t="s">
        <v>103</v>
      </c>
      <c r="M60" s="68"/>
      <c r="N60" s="68"/>
      <c r="O60" s="68"/>
      <c r="P60" s="68" t="s">
        <v>125</v>
      </c>
      <c r="Q60" s="68"/>
      <c r="R60" s="68"/>
      <c r="S60" s="67"/>
    </row>
    <row r="61" s="16" customFormat="1" ht="20.15" customHeight="1" spans="1:19">
      <c r="A61" s="36"/>
      <c r="B61" s="39"/>
      <c r="C61" s="39"/>
      <c r="D61" s="39"/>
      <c r="E61" s="68" t="s">
        <v>51</v>
      </c>
      <c r="F61" s="36">
        <v>191405109</v>
      </c>
      <c r="G61" s="84" t="s">
        <v>151</v>
      </c>
      <c r="H61" s="68">
        <v>3</v>
      </c>
      <c r="I61" s="68">
        <v>48</v>
      </c>
      <c r="J61" s="68">
        <v>26</v>
      </c>
      <c r="K61" s="68">
        <v>22</v>
      </c>
      <c r="L61" s="68" t="s">
        <v>103</v>
      </c>
      <c r="M61" s="68"/>
      <c r="N61" s="68"/>
      <c r="O61" s="68"/>
      <c r="P61" s="68"/>
      <c r="Q61" s="68" t="s">
        <v>40</v>
      </c>
      <c r="R61" s="68"/>
      <c r="S61" s="67"/>
    </row>
    <row r="62" s="16" customFormat="1" ht="20.15" customHeight="1" spans="1:19">
      <c r="A62" s="36"/>
      <c r="B62" s="39"/>
      <c r="C62" s="39"/>
      <c r="D62" s="39"/>
      <c r="E62" s="68" t="s">
        <v>51</v>
      </c>
      <c r="F62" s="85">
        <v>191405001</v>
      </c>
      <c r="G62" s="82" t="s">
        <v>152</v>
      </c>
      <c r="H62" s="36">
        <v>3</v>
      </c>
      <c r="I62" s="36">
        <v>48</v>
      </c>
      <c r="J62" s="36">
        <v>16</v>
      </c>
      <c r="K62" s="36">
        <v>32</v>
      </c>
      <c r="L62" s="36" t="s">
        <v>103</v>
      </c>
      <c r="M62" s="36"/>
      <c r="N62" s="31" t="s">
        <v>106</v>
      </c>
      <c r="O62" s="97"/>
      <c r="P62" s="97"/>
      <c r="Q62" s="97"/>
      <c r="R62" s="36"/>
      <c r="S62" s="120"/>
    </row>
    <row r="63" s="16" customFormat="1" ht="20.15" customHeight="1" spans="1:19">
      <c r="A63" s="36"/>
      <c r="B63" s="39"/>
      <c r="C63" s="39"/>
      <c r="D63" s="39"/>
      <c r="E63" s="71" t="s">
        <v>153</v>
      </c>
      <c r="F63" s="72"/>
      <c r="G63" s="73"/>
      <c r="H63" s="45">
        <f>SUM(H53:H55)+H62</f>
        <v>17</v>
      </c>
      <c r="I63" s="45">
        <f t="shared" ref="I63:K63" si="4">SUM(I53:I55)+I62</f>
        <v>272</v>
      </c>
      <c r="J63" s="45">
        <f t="shared" si="4"/>
        <v>104</v>
      </c>
      <c r="K63" s="45">
        <f t="shared" si="4"/>
        <v>168</v>
      </c>
      <c r="L63" s="45"/>
      <c r="M63" s="45">
        <v>0</v>
      </c>
      <c r="N63" s="45">
        <v>8</v>
      </c>
      <c r="O63" s="45">
        <v>6</v>
      </c>
      <c r="P63" s="45">
        <v>0</v>
      </c>
      <c r="Q63" s="45">
        <v>4</v>
      </c>
      <c r="R63" s="45"/>
      <c r="S63" s="114" t="s">
        <v>154</v>
      </c>
    </row>
    <row r="64" s="16" customFormat="1" ht="20.15" customHeight="1" spans="1:19">
      <c r="A64" s="36"/>
      <c r="B64" s="39"/>
      <c r="C64" s="39"/>
      <c r="D64" s="39"/>
      <c r="E64" s="71" t="s">
        <v>155</v>
      </c>
      <c r="F64" s="72"/>
      <c r="G64" s="73"/>
      <c r="H64" s="45">
        <f>SUM(H56:H58)+H62</f>
        <v>17</v>
      </c>
      <c r="I64" s="45">
        <f t="shared" ref="I64:K64" si="5">SUM(I56:I58)+I62</f>
        <v>272</v>
      </c>
      <c r="J64" s="45">
        <f t="shared" si="5"/>
        <v>112</v>
      </c>
      <c r="K64" s="45">
        <f t="shared" si="5"/>
        <v>160</v>
      </c>
      <c r="L64" s="45"/>
      <c r="M64" s="45">
        <v>0</v>
      </c>
      <c r="N64" s="45">
        <v>3</v>
      </c>
      <c r="O64" s="45">
        <v>6</v>
      </c>
      <c r="P64" s="45">
        <v>5</v>
      </c>
      <c r="Q64" s="45">
        <v>4</v>
      </c>
      <c r="R64" s="45"/>
      <c r="S64" s="114" t="s">
        <v>154</v>
      </c>
    </row>
    <row r="65" s="16" customFormat="1" ht="20.15" customHeight="1" spans="1:19">
      <c r="A65" s="36"/>
      <c r="B65" s="39"/>
      <c r="C65" s="39"/>
      <c r="D65" s="42"/>
      <c r="E65" s="71" t="s">
        <v>156</v>
      </c>
      <c r="F65" s="72"/>
      <c r="G65" s="73"/>
      <c r="H65" s="45">
        <f>SUM(H59:H61)+H62</f>
        <v>17</v>
      </c>
      <c r="I65" s="45">
        <f t="shared" ref="I65:K65" si="6">SUM(I59:I61)+I62</f>
        <v>272</v>
      </c>
      <c r="J65" s="45">
        <f t="shared" si="6"/>
        <v>110</v>
      </c>
      <c r="K65" s="45">
        <f t="shared" si="6"/>
        <v>162</v>
      </c>
      <c r="L65" s="45"/>
      <c r="M65" s="45">
        <v>0</v>
      </c>
      <c r="N65" s="45">
        <v>3</v>
      </c>
      <c r="O65" s="45">
        <v>6</v>
      </c>
      <c r="P65" s="45">
        <v>5</v>
      </c>
      <c r="Q65" s="45">
        <v>4</v>
      </c>
      <c r="R65" s="45"/>
      <c r="S65" s="114" t="s">
        <v>154</v>
      </c>
    </row>
    <row r="66" s="16" customFormat="1" spans="1:19">
      <c r="A66" s="36"/>
      <c r="B66" s="39"/>
      <c r="C66" s="39"/>
      <c r="D66" s="43" t="s">
        <v>157</v>
      </c>
      <c r="E66" s="68" t="s">
        <v>119</v>
      </c>
      <c r="F66" s="36">
        <v>191406101</v>
      </c>
      <c r="G66" s="67" t="s">
        <v>158</v>
      </c>
      <c r="H66" s="68">
        <v>1</v>
      </c>
      <c r="I66" s="68">
        <v>20</v>
      </c>
      <c r="J66" s="68">
        <v>0</v>
      </c>
      <c r="K66" s="68">
        <v>20</v>
      </c>
      <c r="L66" s="68" t="s">
        <v>124</v>
      </c>
      <c r="M66" s="68"/>
      <c r="N66" s="125" t="s">
        <v>159</v>
      </c>
      <c r="O66" s="125"/>
      <c r="P66" s="126"/>
      <c r="Q66" s="125"/>
      <c r="R66" s="126"/>
      <c r="S66" s="84" t="s">
        <v>160</v>
      </c>
    </row>
    <row r="67" s="16" customFormat="1" spans="1:19">
      <c r="A67" s="36"/>
      <c r="B67" s="39"/>
      <c r="C67" s="39"/>
      <c r="D67" s="39"/>
      <c r="E67" s="68" t="s">
        <v>51</v>
      </c>
      <c r="F67" s="36">
        <v>191406102</v>
      </c>
      <c r="G67" s="67" t="s">
        <v>161</v>
      </c>
      <c r="H67" s="68">
        <v>3</v>
      </c>
      <c r="I67" s="68">
        <v>48</v>
      </c>
      <c r="J67" s="68">
        <v>36</v>
      </c>
      <c r="K67" s="68">
        <v>12</v>
      </c>
      <c r="L67" s="68" t="s">
        <v>103</v>
      </c>
      <c r="M67" s="68"/>
      <c r="N67" s="127" t="s">
        <v>106</v>
      </c>
      <c r="O67" s="128"/>
      <c r="P67" s="129"/>
      <c r="Q67" s="125"/>
      <c r="R67" s="126"/>
      <c r="S67" s="84" t="s">
        <v>162</v>
      </c>
    </row>
    <row r="68" s="16" customFormat="1" spans="1:19">
      <c r="A68" s="36"/>
      <c r="B68" s="39"/>
      <c r="C68" s="39"/>
      <c r="D68" s="39"/>
      <c r="E68" s="68" t="s">
        <v>51</v>
      </c>
      <c r="F68" s="40" t="s">
        <v>163</v>
      </c>
      <c r="G68" s="121" t="s">
        <v>164</v>
      </c>
      <c r="H68" s="68">
        <v>4</v>
      </c>
      <c r="I68" s="68">
        <v>64</v>
      </c>
      <c r="J68" s="68">
        <v>16</v>
      </c>
      <c r="K68" s="68">
        <v>48</v>
      </c>
      <c r="L68" s="68" t="s">
        <v>103</v>
      </c>
      <c r="M68" s="68"/>
      <c r="N68" s="127" t="s">
        <v>43</v>
      </c>
      <c r="O68" s="130"/>
      <c r="P68" s="128"/>
      <c r="Q68" s="126"/>
      <c r="R68" s="126"/>
      <c r="S68" s="84" t="s">
        <v>165</v>
      </c>
    </row>
    <row r="69" s="16" customFormat="1" ht="20.15" customHeight="1" spans="1:19">
      <c r="A69" s="36"/>
      <c r="B69" s="39"/>
      <c r="C69" s="39"/>
      <c r="D69" s="39"/>
      <c r="E69" s="68" t="s">
        <v>51</v>
      </c>
      <c r="F69" s="36">
        <v>191406104</v>
      </c>
      <c r="G69" s="67" t="s">
        <v>166</v>
      </c>
      <c r="H69" s="68">
        <v>4</v>
      </c>
      <c r="I69" s="68">
        <v>64</v>
      </c>
      <c r="J69" s="68">
        <v>30</v>
      </c>
      <c r="K69" s="68">
        <v>34</v>
      </c>
      <c r="L69" s="68" t="s">
        <v>103</v>
      </c>
      <c r="M69" s="68"/>
      <c r="N69" s="68"/>
      <c r="O69" s="68" t="s">
        <v>43</v>
      </c>
      <c r="P69" s="68"/>
      <c r="Q69" s="112"/>
      <c r="R69" s="68"/>
      <c r="S69" s="67" t="s">
        <v>167</v>
      </c>
    </row>
    <row r="70" s="16" customFormat="1" ht="20.15" customHeight="1" spans="1:19">
      <c r="A70" s="36"/>
      <c r="B70" s="39"/>
      <c r="C70" s="39"/>
      <c r="D70" s="39"/>
      <c r="E70" s="68" t="s">
        <v>51</v>
      </c>
      <c r="F70" s="36">
        <v>191406105</v>
      </c>
      <c r="G70" s="67" t="s">
        <v>168</v>
      </c>
      <c r="H70" s="68">
        <v>4</v>
      </c>
      <c r="I70" s="68">
        <v>64</v>
      </c>
      <c r="J70" s="68">
        <v>30</v>
      </c>
      <c r="K70" s="68">
        <v>34</v>
      </c>
      <c r="L70" s="68" t="s">
        <v>103</v>
      </c>
      <c r="M70" s="68"/>
      <c r="N70" s="68"/>
      <c r="O70" s="131"/>
      <c r="P70" s="93" t="s">
        <v>43</v>
      </c>
      <c r="Q70" s="137"/>
      <c r="R70" s="68"/>
      <c r="S70" s="67" t="s">
        <v>169</v>
      </c>
    </row>
    <row r="71" s="16" customFormat="1" ht="20.15" customHeight="1" spans="1:19">
      <c r="A71" s="36"/>
      <c r="B71" s="39"/>
      <c r="C71" s="39"/>
      <c r="D71" s="39"/>
      <c r="E71" s="68" t="s">
        <v>51</v>
      </c>
      <c r="F71" s="36">
        <v>191406106</v>
      </c>
      <c r="G71" s="67" t="s">
        <v>170</v>
      </c>
      <c r="H71" s="68">
        <v>4</v>
      </c>
      <c r="I71" s="68">
        <v>64</v>
      </c>
      <c r="J71" s="68">
        <v>30</v>
      </c>
      <c r="K71" s="68">
        <v>34</v>
      </c>
      <c r="L71" s="68" t="s">
        <v>103</v>
      </c>
      <c r="M71" s="68"/>
      <c r="N71" s="68"/>
      <c r="O71" s="68" t="s">
        <v>43</v>
      </c>
      <c r="P71" s="68"/>
      <c r="Q71" s="68"/>
      <c r="R71" s="68"/>
      <c r="S71" s="67" t="s">
        <v>171</v>
      </c>
    </row>
    <row r="72" s="16" customFormat="1" ht="20.15" customHeight="1" spans="1:19">
      <c r="A72" s="36"/>
      <c r="B72" s="39"/>
      <c r="C72" s="39"/>
      <c r="D72" s="39"/>
      <c r="E72" s="68" t="s">
        <v>51</v>
      </c>
      <c r="F72" s="36">
        <v>191406107</v>
      </c>
      <c r="G72" s="67" t="s">
        <v>172</v>
      </c>
      <c r="H72" s="68">
        <v>3</v>
      </c>
      <c r="I72" s="68">
        <v>48</v>
      </c>
      <c r="J72" s="68">
        <v>32</v>
      </c>
      <c r="K72" s="68">
        <v>16</v>
      </c>
      <c r="L72" s="68" t="s">
        <v>103</v>
      </c>
      <c r="M72" s="68"/>
      <c r="N72" s="68"/>
      <c r="O72" s="68" t="s">
        <v>106</v>
      </c>
      <c r="P72" s="68"/>
      <c r="Q72" s="112"/>
      <c r="R72" s="68"/>
      <c r="S72" s="67" t="s">
        <v>173</v>
      </c>
    </row>
    <row r="73" s="16" customFormat="1" ht="20.15" customHeight="1" spans="1:19">
      <c r="A73" s="36"/>
      <c r="B73" s="39"/>
      <c r="C73" s="39"/>
      <c r="D73" s="39"/>
      <c r="E73" s="68" t="s">
        <v>51</v>
      </c>
      <c r="F73" s="36">
        <v>191406108</v>
      </c>
      <c r="G73" s="67" t="s">
        <v>174</v>
      </c>
      <c r="H73" s="68">
        <v>2</v>
      </c>
      <c r="I73" s="68">
        <v>32</v>
      </c>
      <c r="J73" s="68">
        <v>10</v>
      </c>
      <c r="K73" s="68">
        <v>22</v>
      </c>
      <c r="L73" s="68" t="s">
        <v>124</v>
      </c>
      <c r="M73" s="68"/>
      <c r="N73" s="68"/>
      <c r="O73" s="68" t="s">
        <v>175</v>
      </c>
      <c r="P73" s="68"/>
      <c r="Q73" s="112"/>
      <c r="R73" s="68"/>
      <c r="S73" s="67" t="s">
        <v>173</v>
      </c>
    </row>
    <row r="74" s="16" customFormat="1" ht="20.15" customHeight="1" spans="1:19">
      <c r="A74" s="36"/>
      <c r="B74" s="39"/>
      <c r="C74" s="39"/>
      <c r="D74" s="39"/>
      <c r="E74" s="68" t="s">
        <v>51</v>
      </c>
      <c r="F74" s="36">
        <v>191406109</v>
      </c>
      <c r="G74" s="67" t="s">
        <v>176</v>
      </c>
      <c r="H74" s="68">
        <v>2</v>
      </c>
      <c r="I74" s="68">
        <v>32</v>
      </c>
      <c r="J74" s="68">
        <v>22</v>
      </c>
      <c r="K74" s="68">
        <v>10</v>
      </c>
      <c r="L74" s="68" t="s">
        <v>103</v>
      </c>
      <c r="M74" s="68"/>
      <c r="N74" s="68"/>
      <c r="O74" s="68" t="s">
        <v>175</v>
      </c>
      <c r="P74" s="68"/>
      <c r="Q74" s="112"/>
      <c r="R74" s="68"/>
      <c r="S74" s="67" t="s">
        <v>173</v>
      </c>
    </row>
    <row r="75" s="16" customFormat="1" ht="20.15" customHeight="1" spans="1:19">
      <c r="A75" s="36"/>
      <c r="B75" s="39"/>
      <c r="C75" s="39"/>
      <c r="D75" s="39"/>
      <c r="E75" s="68" t="s">
        <v>51</v>
      </c>
      <c r="F75" s="36">
        <v>191406110</v>
      </c>
      <c r="G75" s="67" t="s">
        <v>177</v>
      </c>
      <c r="H75" s="68">
        <v>2</v>
      </c>
      <c r="I75" s="68">
        <v>32</v>
      </c>
      <c r="J75" s="68">
        <v>22</v>
      </c>
      <c r="K75" s="68">
        <v>10</v>
      </c>
      <c r="L75" s="68" t="s">
        <v>124</v>
      </c>
      <c r="M75" s="68"/>
      <c r="N75" s="68"/>
      <c r="O75" s="68" t="s">
        <v>175</v>
      </c>
      <c r="P75" s="68"/>
      <c r="Q75" s="112"/>
      <c r="R75" s="68"/>
      <c r="S75" s="67" t="s">
        <v>173</v>
      </c>
    </row>
    <row r="76" s="16" customFormat="1" ht="20.15" customHeight="1" spans="1:19">
      <c r="A76" s="36"/>
      <c r="B76" s="39"/>
      <c r="C76" s="39"/>
      <c r="D76" s="39"/>
      <c r="E76" s="68" t="s">
        <v>51</v>
      </c>
      <c r="F76" s="36">
        <v>191406111</v>
      </c>
      <c r="G76" s="67" t="s">
        <v>178</v>
      </c>
      <c r="H76" s="68">
        <v>2</v>
      </c>
      <c r="I76" s="68">
        <v>32</v>
      </c>
      <c r="J76" s="68">
        <v>22</v>
      </c>
      <c r="K76" s="68">
        <v>10</v>
      </c>
      <c r="L76" s="68" t="s">
        <v>124</v>
      </c>
      <c r="M76" s="68"/>
      <c r="N76" s="68"/>
      <c r="O76" s="68" t="s">
        <v>175</v>
      </c>
      <c r="P76" s="68"/>
      <c r="Q76" s="112"/>
      <c r="R76" s="68"/>
      <c r="S76" s="67" t="s">
        <v>173</v>
      </c>
    </row>
    <row r="77" s="16" customFormat="1" ht="20.15" customHeight="1" spans="1:19">
      <c r="A77" s="36"/>
      <c r="B77" s="39"/>
      <c r="C77" s="39"/>
      <c r="D77" s="39"/>
      <c r="E77" s="68" t="s">
        <v>51</v>
      </c>
      <c r="F77" s="36">
        <v>191406112</v>
      </c>
      <c r="G77" s="67" t="s">
        <v>179</v>
      </c>
      <c r="H77" s="68">
        <v>2</v>
      </c>
      <c r="I77" s="68">
        <v>32</v>
      </c>
      <c r="J77" s="68">
        <v>22</v>
      </c>
      <c r="K77" s="68">
        <v>10</v>
      </c>
      <c r="L77" s="68" t="s">
        <v>124</v>
      </c>
      <c r="M77" s="68"/>
      <c r="N77" s="68"/>
      <c r="O77" s="68" t="s">
        <v>175</v>
      </c>
      <c r="P77" s="68"/>
      <c r="Q77" s="112"/>
      <c r="R77" s="68"/>
      <c r="S77" s="67" t="s">
        <v>173</v>
      </c>
    </row>
    <row r="78" s="16" customFormat="1" ht="20.15" customHeight="1" spans="1:19">
      <c r="A78" s="36"/>
      <c r="B78" s="39"/>
      <c r="C78" s="39"/>
      <c r="D78" s="39"/>
      <c r="E78" s="68" t="s">
        <v>51</v>
      </c>
      <c r="F78" s="122">
        <v>191406401</v>
      </c>
      <c r="G78" s="67" t="s">
        <v>180</v>
      </c>
      <c r="H78" s="68">
        <v>3</v>
      </c>
      <c r="I78" s="68">
        <v>48</v>
      </c>
      <c r="J78" s="68">
        <v>32</v>
      </c>
      <c r="K78" s="68">
        <v>16</v>
      </c>
      <c r="L78" s="68" t="s">
        <v>103</v>
      </c>
      <c r="M78" s="68"/>
      <c r="N78" s="68"/>
      <c r="O78" s="68"/>
      <c r="P78" s="68" t="s">
        <v>40</v>
      </c>
      <c r="Q78" s="68"/>
      <c r="R78" s="68"/>
      <c r="S78" s="67" t="s">
        <v>173</v>
      </c>
    </row>
    <row r="79" s="16" customFormat="1" ht="20.15" customHeight="1" spans="1:19">
      <c r="A79" s="36"/>
      <c r="B79" s="39"/>
      <c r="C79" s="39"/>
      <c r="D79" s="39"/>
      <c r="E79" s="68" t="s">
        <v>51</v>
      </c>
      <c r="F79" s="36">
        <v>191406114</v>
      </c>
      <c r="G79" s="67" t="s">
        <v>181</v>
      </c>
      <c r="H79" s="68">
        <v>3</v>
      </c>
      <c r="I79" s="68">
        <v>48</v>
      </c>
      <c r="J79" s="68">
        <v>32</v>
      </c>
      <c r="K79" s="68">
        <v>16</v>
      </c>
      <c r="L79" s="68" t="s">
        <v>103</v>
      </c>
      <c r="M79" s="68"/>
      <c r="N79" s="68"/>
      <c r="O79" s="68"/>
      <c r="P79" s="68" t="s">
        <v>40</v>
      </c>
      <c r="Q79" s="68"/>
      <c r="R79" s="68"/>
      <c r="S79" s="67" t="s">
        <v>173</v>
      </c>
    </row>
    <row r="80" s="16" customFormat="1" ht="20.15" customHeight="1" spans="1:19">
      <c r="A80" s="36"/>
      <c r="B80" s="39"/>
      <c r="C80" s="39"/>
      <c r="D80" s="39"/>
      <c r="E80" s="68" t="s">
        <v>51</v>
      </c>
      <c r="F80" s="36">
        <v>191406115</v>
      </c>
      <c r="G80" s="67" t="s">
        <v>182</v>
      </c>
      <c r="H80" s="68">
        <v>3</v>
      </c>
      <c r="I80" s="68">
        <v>48</v>
      </c>
      <c r="J80" s="68">
        <v>28</v>
      </c>
      <c r="K80" s="68">
        <v>20</v>
      </c>
      <c r="L80" s="68" t="s">
        <v>103</v>
      </c>
      <c r="M80" s="68"/>
      <c r="N80" s="68"/>
      <c r="O80" s="68"/>
      <c r="P80" s="68" t="s">
        <v>40</v>
      </c>
      <c r="Q80" s="68"/>
      <c r="R80" s="68"/>
      <c r="S80" s="67" t="s">
        <v>173</v>
      </c>
    </row>
    <row r="81" s="16" customFormat="1" ht="20.15" customHeight="1" spans="1:19">
      <c r="A81" s="36"/>
      <c r="B81" s="39"/>
      <c r="C81" s="39"/>
      <c r="D81" s="39"/>
      <c r="E81" s="68" t="s">
        <v>51</v>
      </c>
      <c r="F81" s="36">
        <v>191406116</v>
      </c>
      <c r="G81" s="67" t="s">
        <v>183</v>
      </c>
      <c r="H81" s="68">
        <v>3</v>
      </c>
      <c r="I81" s="68">
        <v>48</v>
      </c>
      <c r="J81" s="68">
        <v>16</v>
      </c>
      <c r="K81" s="68">
        <v>32</v>
      </c>
      <c r="L81" s="68" t="s">
        <v>103</v>
      </c>
      <c r="M81" s="68"/>
      <c r="N81" s="68"/>
      <c r="O81" s="68"/>
      <c r="P81" s="68" t="s">
        <v>40</v>
      </c>
      <c r="Q81" s="68"/>
      <c r="R81" s="68"/>
      <c r="S81" s="67" t="s">
        <v>173</v>
      </c>
    </row>
    <row r="82" s="16" customFormat="1" ht="20.15" customHeight="1" spans="1:19">
      <c r="A82" s="36"/>
      <c r="B82" s="39"/>
      <c r="C82" s="39"/>
      <c r="D82" s="39"/>
      <c r="E82" s="68" t="s">
        <v>51</v>
      </c>
      <c r="F82" s="36">
        <v>191406117</v>
      </c>
      <c r="G82" s="67" t="s">
        <v>184</v>
      </c>
      <c r="H82" s="68">
        <v>2</v>
      </c>
      <c r="I82" s="68">
        <v>32</v>
      </c>
      <c r="J82" s="68">
        <v>20</v>
      </c>
      <c r="K82" s="68">
        <v>12</v>
      </c>
      <c r="L82" s="68" t="s">
        <v>103</v>
      </c>
      <c r="M82" s="68"/>
      <c r="N82" s="68"/>
      <c r="O82" s="68"/>
      <c r="P82" s="68" t="s">
        <v>175</v>
      </c>
      <c r="Q82" s="68"/>
      <c r="R82" s="68"/>
      <c r="S82" s="67" t="s">
        <v>173</v>
      </c>
    </row>
    <row r="83" s="16" customFormat="1" ht="20.15" customHeight="1" spans="1:19">
      <c r="A83" s="36"/>
      <c r="B83" s="39"/>
      <c r="C83" s="39"/>
      <c r="D83" s="39"/>
      <c r="E83" s="68" t="s">
        <v>51</v>
      </c>
      <c r="F83" s="36">
        <v>191406118</v>
      </c>
      <c r="G83" s="67" t="s">
        <v>185</v>
      </c>
      <c r="H83" s="68">
        <v>2</v>
      </c>
      <c r="I83" s="68">
        <v>32</v>
      </c>
      <c r="J83" s="68">
        <v>20</v>
      </c>
      <c r="K83" s="68">
        <v>12</v>
      </c>
      <c r="L83" s="68" t="s">
        <v>103</v>
      </c>
      <c r="M83" s="68"/>
      <c r="N83" s="68"/>
      <c r="O83" s="68"/>
      <c r="P83" s="68" t="s">
        <v>175</v>
      </c>
      <c r="Q83" s="68"/>
      <c r="R83" s="68"/>
      <c r="S83" s="67" t="s">
        <v>173</v>
      </c>
    </row>
    <row r="84" s="16" customFormat="1" ht="20.15" customHeight="1" spans="1:19">
      <c r="A84" s="36"/>
      <c r="B84" s="39"/>
      <c r="C84" s="39"/>
      <c r="D84" s="39"/>
      <c r="E84" s="68" t="s">
        <v>51</v>
      </c>
      <c r="F84" s="36">
        <v>191406119</v>
      </c>
      <c r="G84" s="67" t="s">
        <v>186</v>
      </c>
      <c r="H84" s="68">
        <v>2</v>
      </c>
      <c r="I84" s="68">
        <v>32</v>
      </c>
      <c r="J84" s="68">
        <v>20</v>
      </c>
      <c r="K84" s="68">
        <v>12</v>
      </c>
      <c r="L84" s="68" t="s">
        <v>103</v>
      </c>
      <c r="M84" s="68"/>
      <c r="N84" s="68"/>
      <c r="O84" s="68"/>
      <c r="P84" s="68" t="s">
        <v>175</v>
      </c>
      <c r="Q84" s="68"/>
      <c r="R84" s="68"/>
      <c r="S84" s="67" t="s">
        <v>173</v>
      </c>
    </row>
    <row r="85" s="16" customFormat="1" ht="20.15" customHeight="1" spans="1:19">
      <c r="A85" s="36"/>
      <c r="B85" s="39"/>
      <c r="C85" s="39"/>
      <c r="D85" s="39"/>
      <c r="E85" s="68" t="s">
        <v>51</v>
      </c>
      <c r="F85" s="36">
        <v>191406120</v>
      </c>
      <c r="G85" s="67" t="s">
        <v>187</v>
      </c>
      <c r="H85" s="68">
        <v>2</v>
      </c>
      <c r="I85" s="68">
        <v>32</v>
      </c>
      <c r="J85" s="68">
        <v>20</v>
      </c>
      <c r="K85" s="68">
        <v>12</v>
      </c>
      <c r="L85" s="68" t="s">
        <v>124</v>
      </c>
      <c r="M85" s="68"/>
      <c r="N85" s="68"/>
      <c r="O85" s="68"/>
      <c r="P85" s="68" t="s">
        <v>175</v>
      </c>
      <c r="Q85" s="68"/>
      <c r="R85" s="68"/>
      <c r="S85" s="67" t="s">
        <v>173</v>
      </c>
    </row>
    <row r="86" s="16" customFormat="1" ht="20.15" customHeight="1" spans="1:19">
      <c r="A86" s="36"/>
      <c r="B86" s="39"/>
      <c r="C86" s="39"/>
      <c r="D86" s="39"/>
      <c r="E86" s="68" t="s">
        <v>51</v>
      </c>
      <c r="F86" s="40">
        <v>191406121</v>
      </c>
      <c r="G86" s="67" t="s">
        <v>188</v>
      </c>
      <c r="H86" s="68">
        <v>2</v>
      </c>
      <c r="I86" s="68">
        <v>32</v>
      </c>
      <c r="J86" s="68">
        <v>10</v>
      </c>
      <c r="K86" s="68">
        <v>22</v>
      </c>
      <c r="L86" s="68" t="s">
        <v>124</v>
      </c>
      <c r="M86" s="68"/>
      <c r="N86" s="112"/>
      <c r="O86" s="68" t="s">
        <v>175</v>
      </c>
      <c r="P86" s="68"/>
      <c r="Q86" s="68"/>
      <c r="R86" s="68"/>
      <c r="S86" s="67" t="s">
        <v>173</v>
      </c>
    </row>
    <row r="87" s="16" customFormat="1" ht="20.15" customHeight="1" spans="1:19">
      <c r="A87" s="36"/>
      <c r="B87" s="39"/>
      <c r="C87" s="39"/>
      <c r="D87" s="39"/>
      <c r="E87" s="68" t="s">
        <v>51</v>
      </c>
      <c r="F87" s="40">
        <v>191406122</v>
      </c>
      <c r="G87" s="67" t="s">
        <v>189</v>
      </c>
      <c r="H87" s="36">
        <v>3</v>
      </c>
      <c r="I87" s="36">
        <v>48</v>
      </c>
      <c r="J87" s="36">
        <v>32</v>
      </c>
      <c r="K87" s="36">
        <v>16</v>
      </c>
      <c r="L87" s="36" t="s">
        <v>124</v>
      </c>
      <c r="M87" s="68"/>
      <c r="N87" s="112"/>
      <c r="O87" s="68" t="s">
        <v>106</v>
      </c>
      <c r="P87" s="68"/>
      <c r="Q87" s="68"/>
      <c r="R87" s="68"/>
      <c r="S87" s="67" t="s">
        <v>173</v>
      </c>
    </row>
    <row r="88" s="16" customFormat="1" ht="20.15" customHeight="1" spans="1:19">
      <c r="A88" s="36"/>
      <c r="B88" s="39"/>
      <c r="C88" s="39"/>
      <c r="D88" s="39"/>
      <c r="E88" s="68" t="s">
        <v>51</v>
      </c>
      <c r="F88" s="40">
        <v>191406123</v>
      </c>
      <c r="G88" s="67" t="s">
        <v>190</v>
      </c>
      <c r="H88" s="36">
        <v>3</v>
      </c>
      <c r="I88" s="36">
        <v>48</v>
      </c>
      <c r="J88" s="36">
        <v>32</v>
      </c>
      <c r="K88" s="36">
        <v>16</v>
      </c>
      <c r="L88" s="36" t="s">
        <v>124</v>
      </c>
      <c r="M88" s="68"/>
      <c r="N88" s="112"/>
      <c r="O88" s="68" t="s">
        <v>106</v>
      </c>
      <c r="P88" s="68"/>
      <c r="Q88" s="68"/>
      <c r="R88" s="68"/>
      <c r="S88" s="67" t="s">
        <v>173</v>
      </c>
    </row>
    <row r="89" s="16" customFormat="1" ht="20.15" customHeight="1" spans="1:19">
      <c r="A89" s="36"/>
      <c r="B89" s="39"/>
      <c r="C89" s="39"/>
      <c r="D89" s="39"/>
      <c r="E89" s="68" t="s">
        <v>51</v>
      </c>
      <c r="F89" s="85">
        <v>191406004</v>
      </c>
      <c r="G89" s="67" t="s">
        <v>191</v>
      </c>
      <c r="H89" s="40">
        <v>2</v>
      </c>
      <c r="I89" s="40">
        <v>32</v>
      </c>
      <c r="J89" s="40">
        <v>24</v>
      </c>
      <c r="K89" s="40">
        <v>8</v>
      </c>
      <c r="L89" s="132" t="s">
        <v>124</v>
      </c>
      <c r="M89" s="40"/>
      <c r="N89" s="40"/>
      <c r="O89" s="68" t="s">
        <v>62</v>
      </c>
      <c r="P89" s="68"/>
      <c r="Q89" s="68"/>
      <c r="R89" s="40"/>
      <c r="S89" s="138" t="s">
        <v>192</v>
      </c>
    </row>
    <row r="90" s="16" customFormat="1" ht="20.15" customHeight="1" spans="1:19">
      <c r="A90" s="36"/>
      <c r="B90" s="39"/>
      <c r="C90" s="39"/>
      <c r="D90" s="39"/>
      <c r="E90" s="68" t="s">
        <v>51</v>
      </c>
      <c r="F90" s="85">
        <v>191406005</v>
      </c>
      <c r="G90" s="67" t="s">
        <v>193</v>
      </c>
      <c r="H90" s="40">
        <v>2</v>
      </c>
      <c r="I90" s="40">
        <v>32</v>
      </c>
      <c r="J90" s="40">
        <v>24</v>
      </c>
      <c r="K90" s="40">
        <v>8</v>
      </c>
      <c r="L90" s="132" t="s">
        <v>124</v>
      </c>
      <c r="M90" s="40"/>
      <c r="N90" s="40"/>
      <c r="O90" s="68" t="s">
        <v>62</v>
      </c>
      <c r="P90" s="68"/>
      <c r="Q90" s="68"/>
      <c r="R90" s="40"/>
      <c r="S90" s="67"/>
    </row>
    <row r="91" s="16" customFormat="1" ht="20.15" customHeight="1" spans="1:19">
      <c r="A91" s="36"/>
      <c r="B91" s="39"/>
      <c r="C91" s="39"/>
      <c r="D91" s="39"/>
      <c r="E91" s="68" t="s">
        <v>51</v>
      </c>
      <c r="F91" s="85">
        <v>191406006</v>
      </c>
      <c r="G91" s="67" t="s">
        <v>194</v>
      </c>
      <c r="H91" s="40">
        <v>2</v>
      </c>
      <c r="I91" s="40">
        <v>32</v>
      </c>
      <c r="J91" s="133">
        <v>12</v>
      </c>
      <c r="K91" s="133">
        <v>20</v>
      </c>
      <c r="L91" s="132" t="s">
        <v>124</v>
      </c>
      <c r="M91" s="40"/>
      <c r="N91" s="40"/>
      <c r="O91" s="68" t="s">
        <v>62</v>
      </c>
      <c r="P91" s="68"/>
      <c r="Q91" s="68"/>
      <c r="R91" s="40"/>
      <c r="S91" s="67"/>
    </row>
    <row r="92" s="16" customFormat="1" ht="20.15" customHeight="1" spans="1:19">
      <c r="A92" s="36"/>
      <c r="B92" s="39"/>
      <c r="C92" s="39"/>
      <c r="D92" s="39"/>
      <c r="E92" s="68" t="s">
        <v>51</v>
      </c>
      <c r="F92" s="85">
        <v>191406007</v>
      </c>
      <c r="G92" s="67" t="s">
        <v>195</v>
      </c>
      <c r="H92" s="40">
        <v>3</v>
      </c>
      <c r="I92" s="40">
        <v>48</v>
      </c>
      <c r="J92" s="40">
        <v>24</v>
      </c>
      <c r="K92" s="40">
        <v>24</v>
      </c>
      <c r="L92" s="132" t="s">
        <v>124</v>
      </c>
      <c r="M92" s="40"/>
      <c r="N92" s="40"/>
      <c r="O92" s="68" t="s">
        <v>106</v>
      </c>
      <c r="P92" s="68"/>
      <c r="Q92" s="68"/>
      <c r="R92" s="40"/>
      <c r="S92" s="67"/>
    </row>
    <row r="93" s="21" customFormat="1" spans="1:19">
      <c r="A93" s="85"/>
      <c r="B93" s="39"/>
      <c r="C93" s="39"/>
      <c r="D93" s="39"/>
      <c r="E93" s="85" t="s">
        <v>51</v>
      </c>
      <c r="F93" s="40">
        <v>191406001</v>
      </c>
      <c r="G93" s="78" t="s">
        <v>196</v>
      </c>
      <c r="H93" s="40">
        <v>2</v>
      </c>
      <c r="I93" s="40">
        <v>32</v>
      </c>
      <c r="J93" s="40">
        <v>12</v>
      </c>
      <c r="K93" s="40">
        <v>20</v>
      </c>
      <c r="L93" s="40" t="s">
        <v>124</v>
      </c>
      <c r="M93" s="40" t="s">
        <v>108</v>
      </c>
      <c r="N93" s="40" t="s">
        <v>62</v>
      </c>
      <c r="O93" s="40" t="s">
        <v>108</v>
      </c>
      <c r="P93" s="40" t="s">
        <v>108</v>
      </c>
      <c r="Q93" s="40" t="s">
        <v>108</v>
      </c>
      <c r="R93" s="40" t="s">
        <v>108</v>
      </c>
      <c r="S93" s="139" t="s">
        <v>197</v>
      </c>
    </row>
    <row r="94" s="21" customFormat="1" spans="1:19">
      <c r="A94" s="85"/>
      <c r="B94" s="39"/>
      <c r="C94" s="39"/>
      <c r="D94" s="39"/>
      <c r="E94" s="85" t="s">
        <v>51</v>
      </c>
      <c r="F94" s="40">
        <v>191406002</v>
      </c>
      <c r="G94" s="78" t="s">
        <v>198</v>
      </c>
      <c r="H94" s="40">
        <v>2</v>
      </c>
      <c r="I94" s="40">
        <v>32</v>
      </c>
      <c r="J94" s="40">
        <v>12</v>
      </c>
      <c r="K94" s="40">
        <v>20</v>
      </c>
      <c r="L94" s="40" t="s">
        <v>124</v>
      </c>
      <c r="M94" s="40" t="s">
        <v>108</v>
      </c>
      <c r="N94" s="40" t="s">
        <v>108</v>
      </c>
      <c r="O94" s="40" t="s">
        <v>62</v>
      </c>
      <c r="P94" s="40" t="s">
        <v>108</v>
      </c>
      <c r="Q94" s="40" t="s">
        <v>108</v>
      </c>
      <c r="R94" s="40" t="s">
        <v>108</v>
      </c>
      <c r="S94" s="139" t="s">
        <v>197</v>
      </c>
    </row>
    <row r="95" s="21" customFormat="1" spans="1:19">
      <c r="A95" s="85"/>
      <c r="B95" s="39"/>
      <c r="C95" s="39"/>
      <c r="D95" s="39"/>
      <c r="E95" s="85" t="s">
        <v>51</v>
      </c>
      <c r="F95" s="40">
        <v>191406003</v>
      </c>
      <c r="G95" s="78" t="s">
        <v>199</v>
      </c>
      <c r="H95" s="40">
        <v>2</v>
      </c>
      <c r="I95" s="40">
        <v>32</v>
      </c>
      <c r="J95" s="40">
        <v>12</v>
      </c>
      <c r="K95" s="40">
        <v>20</v>
      </c>
      <c r="L95" s="40" t="s">
        <v>124</v>
      </c>
      <c r="M95" s="40" t="s">
        <v>108</v>
      </c>
      <c r="N95" s="40" t="s">
        <v>108</v>
      </c>
      <c r="O95" s="40" t="s">
        <v>108</v>
      </c>
      <c r="P95" s="40" t="s">
        <v>62</v>
      </c>
      <c r="Q95" s="40" t="s">
        <v>108</v>
      </c>
      <c r="R95" s="40" t="s">
        <v>108</v>
      </c>
      <c r="S95" s="139" t="s">
        <v>197</v>
      </c>
    </row>
    <row r="96" s="21" customFormat="1" ht="56" spans="1:19">
      <c r="A96" s="85"/>
      <c r="B96" s="39"/>
      <c r="C96" s="39"/>
      <c r="D96" s="39"/>
      <c r="E96" s="85" t="s">
        <v>51</v>
      </c>
      <c r="F96" s="40">
        <v>191406008</v>
      </c>
      <c r="G96" s="78" t="s">
        <v>200</v>
      </c>
      <c r="H96" s="40">
        <v>2</v>
      </c>
      <c r="I96" s="40">
        <v>40</v>
      </c>
      <c r="J96" s="40">
        <v>20</v>
      </c>
      <c r="K96" s="40">
        <v>20</v>
      </c>
      <c r="L96" s="40" t="s">
        <v>124</v>
      </c>
      <c r="M96" s="40"/>
      <c r="N96" s="40" t="s">
        <v>134</v>
      </c>
      <c r="O96" s="40"/>
      <c r="P96" s="40"/>
      <c r="Q96" s="40"/>
      <c r="R96" s="40"/>
      <c r="S96" s="140" t="s">
        <v>201</v>
      </c>
    </row>
    <row r="97" s="21" customFormat="1" ht="42" spans="1:19">
      <c r="A97" s="85"/>
      <c r="B97" s="39"/>
      <c r="C97" s="39"/>
      <c r="D97" s="39"/>
      <c r="E97" s="85" t="s">
        <v>51</v>
      </c>
      <c r="F97" s="40">
        <v>191406009</v>
      </c>
      <c r="G97" s="78" t="s">
        <v>202</v>
      </c>
      <c r="H97" s="40">
        <v>2</v>
      </c>
      <c r="I97" s="40">
        <v>40</v>
      </c>
      <c r="J97" s="40">
        <v>20</v>
      </c>
      <c r="K97" s="40">
        <v>20</v>
      </c>
      <c r="L97" s="40" t="s">
        <v>124</v>
      </c>
      <c r="M97" s="40"/>
      <c r="N97" s="40" t="s">
        <v>134</v>
      </c>
      <c r="O97" s="40"/>
      <c r="P97" s="40"/>
      <c r="Q97" s="40"/>
      <c r="R97" s="40"/>
      <c r="S97" s="140" t="s">
        <v>203</v>
      </c>
    </row>
    <row r="98" s="16" customFormat="1" ht="28" spans="1:19">
      <c r="A98" s="123"/>
      <c r="B98" s="39"/>
      <c r="C98" s="39"/>
      <c r="D98" s="39"/>
      <c r="E98" s="68" t="s">
        <v>57</v>
      </c>
      <c r="F98" s="40">
        <v>191406010</v>
      </c>
      <c r="G98" s="124" t="s">
        <v>204</v>
      </c>
      <c r="H98" s="64">
        <v>2</v>
      </c>
      <c r="I98" s="64">
        <v>32</v>
      </c>
      <c r="J98" s="64">
        <v>0</v>
      </c>
      <c r="K98" s="64">
        <v>32</v>
      </c>
      <c r="L98" s="124" t="s">
        <v>97</v>
      </c>
      <c r="M98" s="64"/>
      <c r="N98" s="64"/>
      <c r="O98" s="134" t="s">
        <v>205</v>
      </c>
      <c r="P98" s="135"/>
      <c r="Q98" s="141"/>
      <c r="R98" s="64"/>
      <c r="S98" s="124" t="s">
        <v>206</v>
      </c>
    </row>
    <row r="99" s="16" customFormat="1" ht="20.15" customHeight="1" spans="1:19">
      <c r="A99" s="36"/>
      <c r="B99" s="39"/>
      <c r="C99" s="39"/>
      <c r="D99" s="39"/>
      <c r="E99" s="68" t="s">
        <v>51</v>
      </c>
      <c r="F99" s="40">
        <v>191406011</v>
      </c>
      <c r="G99" s="116" t="s">
        <v>207</v>
      </c>
      <c r="H99" s="68">
        <v>4</v>
      </c>
      <c r="I99" s="68">
        <v>64</v>
      </c>
      <c r="J99" s="68">
        <v>24</v>
      </c>
      <c r="K99" s="68">
        <v>40</v>
      </c>
      <c r="L99" s="68" t="s">
        <v>124</v>
      </c>
      <c r="M99" s="68"/>
      <c r="N99" s="68"/>
      <c r="O99" s="68" t="s">
        <v>208</v>
      </c>
      <c r="P99" s="68"/>
      <c r="Q99" s="68"/>
      <c r="R99" s="68"/>
      <c r="S99" s="67" t="s">
        <v>209</v>
      </c>
    </row>
    <row r="100" s="16" customFormat="1" ht="20.15" customHeight="1" spans="1:19">
      <c r="A100" s="36"/>
      <c r="B100" s="39"/>
      <c r="C100" s="39"/>
      <c r="D100" s="39"/>
      <c r="E100" s="68" t="s">
        <v>51</v>
      </c>
      <c r="F100" s="40">
        <v>191406012</v>
      </c>
      <c r="G100" s="116" t="s">
        <v>210</v>
      </c>
      <c r="H100" s="68">
        <v>4</v>
      </c>
      <c r="I100" s="68">
        <v>64</v>
      </c>
      <c r="J100" s="68">
        <v>24</v>
      </c>
      <c r="K100" s="68">
        <v>40</v>
      </c>
      <c r="L100" s="68" t="s">
        <v>124</v>
      </c>
      <c r="M100" s="68"/>
      <c r="N100" s="68"/>
      <c r="O100" s="68"/>
      <c r="P100" s="136"/>
      <c r="Q100" s="68" t="s">
        <v>208</v>
      </c>
      <c r="R100" s="68"/>
      <c r="S100" s="67"/>
    </row>
    <row r="101" s="16" customFormat="1" ht="56" spans="1:19">
      <c r="A101" s="36"/>
      <c r="B101" s="39"/>
      <c r="C101" s="39"/>
      <c r="D101" s="39"/>
      <c r="E101" s="71" t="s">
        <v>153</v>
      </c>
      <c r="F101" s="72"/>
      <c r="G101" s="73"/>
      <c r="H101" s="45">
        <v>15</v>
      </c>
      <c r="I101" s="45">
        <v>240</v>
      </c>
      <c r="J101" s="45">
        <v>150</v>
      </c>
      <c r="K101" s="45">
        <v>90</v>
      </c>
      <c r="L101" s="45"/>
      <c r="M101" s="45">
        <v>0</v>
      </c>
      <c r="N101" s="45">
        <v>0</v>
      </c>
      <c r="O101" s="45">
        <v>8</v>
      </c>
      <c r="P101" s="45">
        <v>7</v>
      </c>
      <c r="Q101" s="45">
        <v>10</v>
      </c>
      <c r="R101" s="45"/>
      <c r="S101" s="142" t="s">
        <v>211</v>
      </c>
    </row>
    <row r="102" s="16" customFormat="1" ht="56" spans="1:19">
      <c r="A102" s="36"/>
      <c r="B102" s="39"/>
      <c r="C102" s="39"/>
      <c r="D102" s="39"/>
      <c r="E102" s="71" t="s">
        <v>212</v>
      </c>
      <c r="F102" s="72"/>
      <c r="G102" s="73"/>
      <c r="H102" s="45">
        <v>15</v>
      </c>
      <c r="I102" s="45">
        <v>240</v>
      </c>
      <c r="J102" s="45">
        <v>150</v>
      </c>
      <c r="K102" s="45">
        <v>90</v>
      </c>
      <c r="L102" s="45"/>
      <c r="M102" s="45">
        <v>0</v>
      </c>
      <c r="N102" s="45">
        <v>3</v>
      </c>
      <c r="O102" s="45">
        <v>8</v>
      </c>
      <c r="P102" s="45">
        <v>4</v>
      </c>
      <c r="Q102" s="45">
        <v>10</v>
      </c>
      <c r="R102" s="45"/>
      <c r="S102" s="142" t="s">
        <v>213</v>
      </c>
    </row>
    <row r="103" s="16" customFormat="1" ht="56" spans="1:19">
      <c r="A103" s="36"/>
      <c r="B103" s="39"/>
      <c r="C103" s="39"/>
      <c r="D103" s="42"/>
      <c r="E103" s="71" t="s">
        <v>156</v>
      </c>
      <c r="F103" s="72"/>
      <c r="G103" s="73"/>
      <c r="H103" s="45">
        <v>15</v>
      </c>
      <c r="I103" s="45">
        <v>240</v>
      </c>
      <c r="J103" s="45">
        <v>150</v>
      </c>
      <c r="K103" s="45">
        <v>90</v>
      </c>
      <c r="L103" s="45"/>
      <c r="M103" s="45">
        <v>0</v>
      </c>
      <c r="N103" s="45">
        <v>0</v>
      </c>
      <c r="O103" s="45">
        <v>8</v>
      </c>
      <c r="P103" s="45">
        <v>7</v>
      </c>
      <c r="Q103" s="45">
        <v>10</v>
      </c>
      <c r="R103" s="45"/>
      <c r="S103" s="142" t="s">
        <v>211</v>
      </c>
    </row>
    <row r="104" s="16" customFormat="1" ht="20.15" customHeight="1" spans="1:19">
      <c r="A104" s="36"/>
      <c r="B104" s="39"/>
      <c r="C104" s="39"/>
      <c r="D104" s="71" t="s">
        <v>214</v>
      </c>
      <c r="E104" s="72"/>
      <c r="F104" s="72"/>
      <c r="G104" s="73"/>
      <c r="H104" s="45">
        <f t="shared" ref="H104:K106" si="7">H63+H101</f>
        <v>32</v>
      </c>
      <c r="I104" s="45">
        <f t="shared" si="7"/>
        <v>512</v>
      </c>
      <c r="J104" s="45">
        <f t="shared" si="7"/>
        <v>254</v>
      </c>
      <c r="K104" s="45">
        <f t="shared" si="7"/>
        <v>258</v>
      </c>
      <c r="L104" s="45"/>
      <c r="M104" s="45">
        <v>0</v>
      </c>
      <c r="N104" s="45">
        <v>8</v>
      </c>
      <c r="O104" s="45">
        <v>14</v>
      </c>
      <c r="P104" s="45">
        <v>7</v>
      </c>
      <c r="Q104" s="45">
        <v>14</v>
      </c>
      <c r="R104" s="45"/>
      <c r="S104" s="114" t="s">
        <v>215</v>
      </c>
    </row>
    <row r="105" s="16" customFormat="1" ht="20.15" customHeight="1" spans="1:19">
      <c r="A105" s="36"/>
      <c r="B105" s="39"/>
      <c r="C105" s="39"/>
      <c r="D105" s="71" t="s">
        <v>216</v>
      </c>
      <c r="E105" s="72"/>
      <c r="F105" s="72"/>
      <c r="G105" s="73"/>
      <c r="H105" s="45">
        <f t="shared" si="7"/>
        <v>32</v>
      </c>
      <c r="I105" s="45">
        <f t="shared" si="7"/>
        <v>512</v>
      </c>
      <c r="J105" s="45">
        <f t="shared" si="7"/>
        <v>262</v>
      </c>
      <c r="K105" s="45">
        <f t="shared" si="7"/>
        <v>250</v>
      </c>
      <c r="L105" s="45"/>
      <c r="M105" s="45">
        <v>0</v>
      </c>
      <c r="N105" s="45">
        <v>6</v>
      </c>
      <c r="O105" s="45">
        <v>14</v>
      </c>
      <c r="P105" s="45">
        <v>9</v>
      </c>
      <c r="Q105" s="45">
        <v>14</v>
      </c>
      <c r="R105" s="45"/>
      <c r="S105" s="114" t="s">
        <v>215</v>
      </c>
    </row>
    <row r="106" s="16" customFormat="1" ht="20.15" customHeight="1" spans="1:19">
      <c r="A106" s="36"/>
      <c r="B106" s="42"/>
      <c r="C106" s="42"/>
      <c r="D106" s="71" t="s">
        <v>217</v>
      </c>
      <c r="E106" s="72"/>
      <c r="F106" s="72"/>
      <c r="G106" s="73"/>
      <c r="H106" s="45">
        <f t="shared" si="7"/>
        <v>32</v>
      </c>
      <c r="I106" s="45">
        <f t="shared" si="7"/>
        <v>512</v>
      </c>
      <c r="J106" s="45">
        <f t="shared" si="7"/>
        <v>260</v>
      </c>
      <c r="K106" s="45">
        <f t="shared" si="7"/>
        <v>252</v>
      </c>
      <c r="L106" s="45"/>
      <c r="M106" s="45">
        <v>0</v>
      </c>
      <c r="N106" s="45">
        <v>3</v>
      </c>
      <c r="O106" s="45">
        <v>14</v>
      </c>
      <c r="P106" s="45">
        <v>12</v>
      </c>
      <c r="Q106" s="45">
        <v>14</v>
      </c>
      <c r="R106" s="45"/>
      <c r="S106" s="114" t="s">
        <v>215</v>
      </c>
    </row>
    <row r="107" s="16" customFormat="1" ht="20.15" customHeight="1" spans="1:19">
      <c r="A107" s="36"/>
      <c r="B107" s="61" t="s">
        <v>218</v>
      </c>
      <c r="C107" s="61"/>
      <c r="D107" s="61"/>
      <c r="E107" s="61"/>
      <c r="F107" s="61"/>
      <c r="G107" s="61"/>
      <c r="H107" s="61">
        <f>H104+H52+H43</f>
        <v>88</v>
      </c>
      <c r="I107" s="61">
        <f>I104+I52+I43</f>
        <v>1678</v>
      </c>
      <c r="J107" s="61">
        <f>J104+J52+J43</f>
        <v>570</v>
      </c>
      <c r="K107" s="61">
        <f>K104+K52+K43</f>
        <v>1068</v>
      </c>
      <c r="L107" s="61"/>
      <c r="M107" s="61">
        <v>7</v>
      </c>
      <c r="N107" s="61">
        <v>15</v>
      </c>
      <c r="O107" s="61">
        <v>21</v>
      </c>
      <c r="P107" s="61">
        <v>15</v>
      </c>
      <c r="Q107" s="61">
        <v>20</v>
      </c>
      <c r="R107" s="61"/>
      <c r="S107" s="111" t="s">
        <v>219</v>
      </c>
    </row>
    <row r="108" s="16" customFormat="1" ht="20.15" customHeight="1" spans="1:19">
      <c r="A108" s="36"/>
      <c r="B108" s="61" t="s">
        <v>220</v>
      </c>
      <c r="C108" s="61"/>
      <c r="D108" s="61"/>
      <c r="E108" s="61"/>
      <c r="F108" s="61"/>
      <c r="G108" s="61"/>
      <c r="H108" s="61">
        <f>H105+H52+H44</f>
        <v>88</v>
      </c>
      <c r="I108" s="61">
        <f>I105+I52+I44</f>
        <v>1678</v>
      </c>
      <c r="J108" s="61">
        <f>J105+J52+J44</f>
        <v>578</v>
      </c>
      <c r="K108" s="61">
        <f>K105+K52+K44</f>
        <v>1060</v>
      </c>
      <c r="L108" s="61"/>
      <c r="M108" s="61">
        <v>7</v>
      </c>
      <c r="N108" s="61">
        <v>13</v>
      </c>
      <c r="O108" s="61">
        <v>17</v>
      </c>
      <c r="P108" s="61">
        <v>21</v>
      </c>
      <c r="Q108" s="61">
        <v>20</v>
      </c>
      <c r="R108" s="61"/>
      <c r="S108" s="111" t="s">
        <v>219</v>
      </c>
    </row>
    <row r="109" s="16" customFormat="1" ht="20.15" customHeight="1" spans="1:19">
      <c r="A109" s="36"/>
      <c r="B109" s="61" t="s">
        <v>221</v>
      </c>
      <c r="C109" s="61"/>
      <c r="D109" s="61"/>
      <c r="E109" s="61"/>
      <c r="F109" s="61"/>
      <c r="G109" s="61"/>
      <c r="H109" s="61">
        <f>H106+H52+H45</f>
        <v>88</v>
      </c>
      <c r="I109" s="61">
        <f>I106+I52+I45</f>
        <v>1678</v>
      </c>
      <c r="J109" s="61">
        <f>J106+J52+J45</f>
        <v>576</v>
      </c>
      <c r="K109" s="61">
        <f>K106+K52+K45</f>
        <v>1062</v>
      </c>
      <c r="L109" s="61"/>
      <c r="M109" s="61">
        <v>7</v>
      </c>
      <c r="N109" s="61">
        <v>10</v>
      </c>
      <c r="O109" s="61">
        <v>21</v>
      </c>
      <c r="P109" s="61">
        <v>20</v>
      </c>
      <c r="Q109" s="61">
        <v>20</v>
      </c>
      <c r="R109" s="61"/>
      <c r="S109" s="111" t="s">
        <v>219</v>
      </c>
    </row>
    <row r="110" s="16" customFormat="1" ht="20.15" customHeight="1" spans="1:19">
      <c r="A110" s="36" t="s">
        <v>222</v>
      </c>
      <c r="B110" s="36" t="s">
        <v>95</v>
      </c>
      <c r="C110" s="36"/>
      <c r="D110" s="36"/>
      <c r="E110" s="36" t="s">
        <v>57</v>
      </c>
      <c r="F110" s="40">
        <v>199801001</v>
      </c>
      <c r="G110" s="82" t="s">
        <v>223</v>
      </c>
      <c r="H110" s="36">
        <v>2</v>
      </c>
      <c r="I110" s="36">
        <v>40</v>
      </c>
      <c r="J110" s="36">
        <v>0</v>
      </c>
      <c r="K110" s="36">
        <v>40</v>
      </c>
      <c r="L110" s="36" t="s">
        <v>124</v>
      </c>
      <c r="M110" s="36"/>
      <c r="N110" s="36"/>
      <c r="O110" s="36"/>
      <c r="P110" s="36"/>
      <c r="Q110" s="36"/>
      <c r="R110" s="36"/>
      <c r="S110" s="103" t="s">
        <v>101</v>
      </c>
    </row>
    <row r="111" s="16" customFormat="1" ht="20.15" customHeight="1" spans="1:19">
      <c r="A111" s="36"/>
      <c r="B111" s="36"/>
      <c r="C111" s="36"/>
      <c r="D111" s="36"/>
      <c r="E111" s="36" t="s">
        <v>57</v>
      </c>
      <c r="F111" s="40">
        <v>199801006</v>
      </c>
      <c r="G111" s="82" t="s">
        <v>224</v>
      </c>
      <c r="H111" s="36">
        <v>4</v>
      </c>
      <c r="I111" s="36">
        <v>80</v>
      </c>
      <c r="J111" s="36">
        <v>0</v>
      </c>
      <c r="K111" s="36">
        <v>80</v>
      </c>
      <c r="L111" s="36" t="s">
        <v>124</v>
      </c>
      <c r="M111" s="36"/>
      <c r="N111" s="36"/>
      <c r="O111" s="36"/>
      <c r="P111" s="36"/>
      <c r="Q111" s="36"/>
      <c r="R111" s="36"/>
      <c r="S111" s="103" t="s">
        <v>101</v>
      </c>
    </row>
    <row r="112" s="16" customFormat="1" ht="20.15" customHeight="1" spans="1:19">
      <c r="A112" s="36"/>
      <c r="B112" s="36"/>
      <c r="C112" s="36"/>
      <c r="D112" s="36"/>
      <c r="E112" s="36" t="s">
        <v>57</v>
      </c>
      <c r="F112" s="40">
        <v>199801003</v>
      </c>
      <c r="G112" s="82" t="s">
        <v>225</v>
      </c>
      <c r="H112" s="36">
        <v>2</v>
      </c>
      <c r="I112" s="36">
        <v>40</v>
      </c>
      <c r="J112" s="36">
        <v>0</v>
      </c>
      <c r="K112" s="36">
        <v>40</v>
      </c>
      <c r="L112" s="36" t="s">
        <v>124</v>
      </c>
      <c r="M112" s="36"/>
      <c r="N112" s="36"/>
      <c r="O112" s="36"/>
      <c r="P112" s="36"/>
      <c r="Q112" s="36"/>
      <c r="R112" s="36"/>
      <c r="S112" s="103" t="s">
        <v>101</v>
      </c>
    </row>
    <row r="113" s="16" customFormat="1" ht="20.15" customHeight="1" spans="1:19">
      <c r="A113" s="36"/>
      <c r="B113" s="45" t="s">
        <v>226</v>
      </c>
      <c r="C113" s="45"/>
      <c r="D113" s="45"/>
      <c r="E113" s="45"/>
      <c r="F113" s="45"/>
      <c r="G113" s="45"/>
      <c r="H113" s="45">
        <f>SUM(H110:H112)</f>
        <v>8</v>
      </c>
      <c r="I113" s="45">
        <f>SUM(I110:I112)</f>
        <v>160</v>
      </c>
      <c r="J113" s="45">
        <f>SUM(J110:J112)</f>
        <v>0</v>
      </c>
      <c r="K113" s="45">
        <f>SUM(K110:K112)</f>
        <v>160</v>
      </c>
      <c r="L113" s="45"/>
      <c r="M113" s="45"/>
      <c r="N113" s="45"/>
      <c r="O113" s="45"/>
      <c r="P113" s="45"/>
      <c r="Q113" s="45"/>
      <c r="R113" s="45"/>
      <c r="S113" s="114" t="s">
        <v>227</v>
      </c>
    </row>
    <row r="114" s="16" customFormat="1" ht="20.15" customHeight="1" spans="1:19">
      <c r="A114" s="36" t="s">
        <v>228</v>
      </c>
      <c r="B114" s="36" t="s">
        <v>95</v>
      </c>
      <c r="C114" s="36"/>
      <c r="D114" s="36"/>
      <c r="E114" s="36" t="s">
        <v>57</v>
      </c>
      <c r="F114" s="40" t="s">
        <v>229</v>
      </c>
      <c r="G114" s="82" t="s">
        <v>230</v>
      </c>
      <c r="H114" s="36">
        <v>2</v>
      </c>
      <c r="I114" s="36">
        <v>40</v>
      </c>
      <c r="J114" s="36">
        <v>0</v>
      </c>
      <c r="K114" s="36">
        <v>40</v>
      </c>
      <c r="L114" s="36" t="s">
        <v>124</v>
      </c>
      <c r="M114" s="36"/>
      <c r="N114" s="36" t="s">
        <v>31</v>
      </c>
      <c r="O114" s="36"/>
      <c r="P114" s="36"/>
      <c r="Q114" s="36"/>
      <c r="R114" s="36"/>
      <c r="S114" s="143" t="s">
        <v>231</v>
      </c>
    </row>
    <row r="115" s="16" customFormat="1" ht="20.15" customHeight="1" spans="1:19">
      <c r="A115" s="36"/>
      <c r="B115" s="36"/>
      <c r="C115" s="36"/>
      <c r="D115" s="36"/>
      <c r="E115" s="36" t="s">
        <v>57</v>
      </c>
      <c r="F115" s="40">
        <v>199801005</v>
      </c>
      <c r="G115" s="82" t="s">
        <v>232</v>
      </c>
      <c r="H115" s="36">
        <v>4</v>
      </c>
      <c r="I115" s="36">
        <v>80</v>
      </c>
      <c r="J115" s="36">
        <v>0</v>
      </c>
      <c r="K115" s="36">
        <v>80</v>
      </c>
      <c r="L115" s="36" t="s">
        <v>124</v>
      </c>
      <c r="M115" s="36"/>
      <c r="N115" s="36"/>
      <c r="O115" s="36"/>
      <c r="P115" s="36" t="s">
        <v>233</v>
      </c>
      <c r="Q115" s="36"/>
      <c r="R115" s="36"/>
      <c r="S115" s="143" t="s">
        <v>234</v>
      </c>
    </row>
    <row r="116" s="16" customFormat="1" ht="20.15" customHeight="1" spans="1:19">
      <c r="A116" s="36"/>
      <c r="B116" s="45" t="s">
        <v>235</v>
      </c>
      <c r="C116" s="45"/>
      <c r="D116" s="45"/>
      <c r="E116" s="45"/>
      <c r="F116" s="45"/>
      <c r="G116" s="45"/>
      <c r="H116" s="45">
        <f>SUM(H114:H115)</f>
        <v>6</v>
      </c>
      <c r="I116" s="45">
        <f>SUM(I114:I115)</f>
        <v>120</v>
      </c>
      <c r="J116" s="45">
        <f>SUM(J114:J115)</f>
        <v>0</v>
      </c>
      <c r="K116" s="45">
        <f>SUM(K114:K115)</f>
        <v>120</v>
      </c>
      <c r="L116" s="45"/>
      <c r="M116" s="45"/>
      <c r="N116" s="45"/>
      <c r="O116" s="45"/>
      <c r="P116" s="45"/>
      <c r="Q116" s="45"/>
      <c r="R116" s="45"/>
      <c r="S116" s="114" t="s">
        <v>236</v>
      </c>
    </row>
    <row r="117" s="16" customFormat="1" ht="20.15" customHeight="1" spans="1:19">
      <c r="A117" s="61" t="s">
        <v>237</v>
      </c>
      <c r="B117" s="61"/>
      <c r="C117" s="61"/>
      <c r="D117" s="61"/>
      <c r="E117" s="61"/>
      <c r="F117" s="61"/>
      <c r="G117" s="61"/>
      <c r="H117" s="61">
        <f>H113+H107+H34+H116</f>
        <v>154</v>
      </c>
      <c r="I117" s="61">
        <f>I113+I107+I34+I116</f>
        <v>2786</v>
      </c>
      <c r="J117" s="61">
        <f>J113+J107+J34+J116</f>
        <v>1124</v>
      </c>
      <c r="K117" s="61">
        <f>K113+K107+K34+K116</f>
        <v>1622</v>
      </c>
      <c r="L117" s="61"/>
      <c r="M117" s="61">
        <v>21</v>
      </c>
      <c r="N117" s="61">
        <v>29</v>
      </c>
      <c r="O117" s="61">
        <v>23</v>
      </c>
      <c r="P117" s="61">
        <v>23</v>
      </c>
      <c r="Q117" s="61">
        <v>20</v>
      </c>
      <c r="R117" s="61"/>
      <c r="S117" s="111" t="s">
        <v>238</v>
      </c>
    </row>
    <row r="118" s="16" customFormat="1" ht="20.15" customHeight="1" spans="1:19">
      <c r="A118" s="61" t="s">
        <v>239</v>
      </c>
      <c r="B118" s="61"/>
      <c r="C118" s="61"/>
      <c r="D118" s="61"/>
      <c r="E118" s="61"/>
      <c r="F118" s="61"/>
      <c r="G118" s="61"/>
      <c r="H118" s="61">
        <f>H113+H108+H34+H116</f>
        <v>154</v>
      </c>
      <c r="I118" s="61">
        <f>I113+I108+I34+I116</f>
        <v>2786</v>
      </c>
      <c r="J118" s="61">
        <f>J113+J108+J34+J116</f>
        <v>1132</v>
      </c>
      <c r="K118" s="61">
        <f>K113+K108+K34+K116</f>
        <v>1614</v>
      </c>
      <c r="L118" s="61"/>
      <c r="M118" s="61">
        <v>21</v>
      </c>
      <c r="N118" s="61">
        <v>27</v>
      </c>
      <c r="O118" s="61">
        <v>19</v>
      </c>
      <c r="P118" s="61">
        <v>29</v>
      </c>
      <c r="Q118" s="61">
        <v>20</v>
      </c>
      <c r="R118" s="61"/>
      <c r="S118" s="111" t="s">
        <v>238</v>
      </c>
    </row>
    <row r="119" s="16" customFormat="1" ht="20.15" customHeight="1" spans="1:19">
      <c r="A119" s="61" t="s">
        <v>240</v>
      </c>
      <c r="B119" s="61"/>
      <c r="C119" s="61"/>
      <c r="D119" s="61"/>
      <c r="E119" s="61"/>
      <c r="F119" s="61"/>
      <c r="G119" s="61"/>
      <c r="H119" s="61">
        <f>H113+H109+H34+H116</f>
        <v>154</v>
      </c>
      <c r="I119" s="61">
        <f>I113+I109+I34+I116</f>
        <v>2786</v>
      </c>
      <c r="J119" s="61">
        <f>J113+J109+J34+J116</f>
        <v>1130</v>
      </c>
      <c r="K119" s="61">
        <f>K113+K109+K34+K116</f>
        <v>1616</v>
      </c>
      <c r="L119" s="61"/>
      <c r="M119" s="61">
        <v>21</v>
      </c>
      <c r="N119" s="61">
        <v>24</v>
      </c>
      <c r="O119" s="61">
        <v>23</v>
      </c>
      <c r="P119" s="61">
        <v>28</v>
      </c>
      <c r="Q119" s="61">
        <v>20</v>
      </c>
      <c r="R119" s="61"/>
      <c r="S119" s="111" t="s">
        <v>238</v>
      </c>
    </row>
    <row r="120" s="15" customFormat="1" spans="1:19">
      <c r="A120" s="16"/>
      <c r="B120" s="16"/>
      <c r="C120" s="16"/>
      <c r="D120" s="16"/>
      <c r="E120" s="16"/>
      <c r="F120" s="16"/>
      <c r="G120" s="23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24"/>
    </row>
    <row r="121" s="22" customFormat="1" ht="15.5" spans="1:19">
      <c r="A121" s="16"/>
      <c r="B121" s="16"/>
      <c r="C121" s="16"/>
      <c r="D121" s="16"/>
      <c r="E121" s="16"/>
      <c r="F121" s="16"/>
      <c r="G121" s="23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24"/>
    </row>
    <row r="122" s="22" customFormat="1" ht="15.5" spans="1:19">
      <c r="A122" s="16"/>
      <c r="B122" s="16"/>
      <c r="C122" s="16"/>
      <c r="D122" s="16"/>
      <c r="E122" s="16"/>
      <c r="F122" s="16"/>
      <c r="G122" s="23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24"/>
    </row>
    <row r="123" s="22" customFormat="1" ht="15.5" spans="1:19">
      <c r="A123" s="16"/>
      <c r="B123" s="16"/>
      <c r="C123" s="16"/>
      <c r="D123" s="16"/>
      <c r="E123" s="16"/>
      <c r="F123" s="16"/>
      <c r="G123" s="23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24"/>
    </row>
    <row r="124" s="22" customFormat="1" ht="15.5" spans="1:19">
      <c r="A124" s="16"/>
      <c r="B124" s="16"/>
      <c r="C124" s="16"/>
      <c r="D124" s="16"/>
      <c r="E124" s="16"/>
      <c r="F124" s="16"/>
      <c r="G124" s="23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24"/>
    </row>
    <row r="125" s="22" customFormat="1" ht="15.5" spans="1:19">
      <c r="A125" s="16"/>
      <c r="B125" s="16"/>
      <c r="C125" s="16"/>
      <c r="D125" s="16"/>
      <c r="E125" s="16"/>
      <c r="F125" s="16"/>
      <c r="G125" s="23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24"/>
    </row>
    <row r="126" s="22" customFormat="1" ht="15.5" spans="1:19">
      <c r="A126" s="16"/>
      <c r="B126" s="16"/>
      <c r="C126" s="16"/>
      <c r="D126" s="16"/>
      <c r="E126" s="16"/>
      <c r="F126" s="16"/>
      <c r="G126" s="23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24"/>
    </row>
    <row r="127" s="22" customFormat="1" ht="15.5" spans="1:19">
      <c r="A127" s="16"/>
      <c r="B127" s="16"/>
      <c r="C127" s="16"/>
      <c r="D127" s="16"/>
      <c r="E127" s="16"/>
      <c r="F127" s="16"/>
      <c r="G127" s="23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24"/>
    </row>
    <row r="128" s="22" customFormat="1" ht="15.5" spans="1:19">
      <c r="A128" s="16"/>
      <c r="B128" s="16"/>
      <c r="C128" s="16"/>
      <c r="D128" s="16"/>
      <c r="E128" s="16"/>
      <c r="F128" s="16"/>
      <c r="G128" s="23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24"/>
    </row>
    <row r="129" s="22" customFormat="1" ht="15.5" spans="1:19">
      <c r="A129" s="16"/>
      <c r="B129" s="16"/>
      <c r="C129" s="16"/>
      <c r="D129" s="16"/>
      <c r="E129" s="16"/>
      <c r="F129" s="16"/>
      <c r="G129" s="23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24"/>
    </row>
    <row r="130" s="22" customFormat="1" ht="15.5" spans="1:19">
      <c r="A130" s="16"/>
      <c r="B130" s="16"/>
      <c r="C130" s="16"/>
      <c r="D130" s="16"/>
      <c r="E130" s="16"/>
      <c r="F130" s="16"/>
      <c r="G130" s="23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24"/>
    </row>
    <row r="131" s="22" customFormat="1" ht="15.5" spans="1:19">
      <c r="A131" s="16"/>
      <c r="B131" s="16"/>
      <c r="C131" s="16"/>
      <c r="D131" s="16"/>
      <c r="E131" s="16"/>
      <c r="F131" s="16"/>
      <c r="G131" s="23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24"/>
    </row>
  </sheetData>
  <mergeCells count="111">
    <mergeCell ref="A1:S1"/>
    <mergeCell ref="A2:S2"/>
    <mergeCell ref="I3:K3"/>
    <mergeCell ref="M3:R3"/>
    <mergeCell ref="M4:N4"/>
    <mergeCell ref="O4:P4"/>
    <mergeCell ref="Q4:R4"/>
    <mergeCell ref="D26:G26"/>
    <mergeCell ref="D27:F27"/>
    <mergeCell ref="D28:F28"/>
    <mergeCell ref="D29:F29"/>
    <mergeCell ref="D30:F30"/>
    <mergeCell ref="D31:F31"/>
    <mergeCell ref="D32:F32"/>
    <mergeCell ref="D33:G33"/>
    <mergeCell ref="B34:G34"/>
    <mergeCell ref="O40:P40"/>
    <mergeCell ref="C43:G43"/>
    <mergeCell ref="C44:G44"/>
    <mergeCell ref="C45:G45"/>
    <mergeCell ref="P46:Q46"/>
    <mergeCell ref="P47:Q47"/>
    <mergeCell ref="P48:Q48"/>
    <mergeCell ref="Q51:R51"/>
    <mergeCell ref="C52:G52"/>
    <mergeCell ref="E63:G63"/>
    <mergeCell ref="E64:G64"/>
    <mergeCell ref="E65:G65"/>
    <mergeCell ref="N67:O67"/>
    <mergeCell ref="N68:P68"/>
    <mergeCell ref="O69:P69"/>
    <mergeCell ref="P70:Q70"/>
    <mergeCell ref="O71:P71"/>
    <mergeCell ref="O72:P72"/>
    <mergeCell ref="O73:P73"/>
    <mergeCell ref="O74:P74"/>
    <mergeCell ref="O75:P75"/>
    <mergeCell ref="O76:P76"/>
    <mergeCell ref="O77:P77"/>
    <mergeCell ref="P78:Q78"/>
    <mergeCell ref="P79:Q79"/>
    <mergeCell ref="P80:Q80"/>
    <mergeCell ref="P81:Q81"/>
    <mergeCell ref="P82:Q82"/>
    <mergeCell ref="P83:Q83"/>
    <mergeCell ref="P84:Q84"/>
    <mergeCell ref="P85:Q85"/>
    <mergeCell ref="O86:Q86"/>
    <mergeCell ref="O87:P87"/>
    <mergeCell ref="O88:P88"/>
    <mergeCell ref="O89:Q89"/>
    <mergeCell ref="O90:Q90"/>
    <mergeCell ref="O91:Q91"/>
    <mergeCell ref="O92:Q92"/>
    <mergeCell ref="N96:Q96"/>
    <mergeCell ref="N97:Q97"/>
    <mergeCell ref="O98:Q98"/>
    <mergeCell ref="E101:G101"/>
    <mergeCell ref="E102:G102"/>
    <mergeCell ref="E103:G103"/>
    <mergeCell ref="D104:G104"/>
    <mergeCell ref="D105:G105"/>
    <mergeCell ref="D106:G106"/>
    <mergeCell ref="B107:G107"/>
    <mergeCell ref="B108:G108"/>
    <mergeCell ref="B109:G109"/>
    <mergeCell ref="B113:G113"/>
    <mergeCell ref="B116:G116"/>
    <mergeCell ref="A117:G117"/>
    <mergeCell ref="A118:G118"/>
    <mergeCell ref="A119:G119"/>
    <mergeCell ref="A3:A5"/>
    <mergeCell ref="A6:A34"/>
    <mergeCell ref="A35:A109"/>
    <mergeCell ref="A110:A113"/>
    <mergeCell ref="A114:A116"/>
    <mergeCell ref="B35:B45"/>
    <mergeCell ref="B46:B106"/>
    <mergeCell ref="C53:C106"/>
    <mergeCell ref="D3:D5"/>
    <mergeCell ref="D6:D12"/>
    <mergeCell ref="D13:D17"/>
    <mergeCell ref="D18:D19"/>
    <mergeCell ref="D20:D21"/>
    <mergeCell ref="D22:D23"/>
    <mergeCell ref="D24:D25"/>
    <mergeCell ref="D53:D65"/>
    <mergeCell ref="D66:D103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27:S32"/>
    <mergeCell ref="S53:S55"/>
    <mergeCell ref="S56:S58"/>
    <mergeCell ref="S59:S61"/>
    <mergeCell ref="S89:S92"/>
    <mergeCell ref="S99:S100"/>
    <mergeCell ref="T27:T32"/>
    <mergeCell ref="B114:D115"/>
    <mergeCell ref="B110:D112"/>
    <mergeCell ref="B3:C5"/>
    <mergeCell ref="B6:C26"/>
    <mergeCell ref="C35:D42"/>
    <mergeCell ref="B27:C33"/>
    <mergeCell ref="C46:D51"/>
  </mergeCells>
  <printOptions horizontalCentered="1"/>
  <pageMargins left="0.393700787401575" right="0.393700787401575" top="0.590551181102362" bottom="0.590551181102362" header="0.31496062992126" footer="0.31496062992126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E11" sqref="E11"/>
    </sheetView>
  </sheetViews>
  <sheetFormatPr defaultColWidth="8.72727272727273" defaultRowHeight="14" outlineLevelCol="5"/>
  <cols>
    <col min="1" max="2" width="14.6363636363636" style="1" customWidth="1"/>
    <col min="3" max="3" width="10.6363636363636" style="1" customWidth="1"/>
    <col min="4" max="4" width="18.9090909090909" style="1" customWidth="1"/>
    <col min="5" max="6" width="19.3636363636364" style="1" customWidth="1"/>
  </cols>
  <sheetData>
    <row r="1" ht="28.75" customHeight="1" spans="1:6">
      <c r="A1" s="2" t="s">
        <v>241</v>
      </c>
      <c r="B1" s="3"/>
      <c r="C1" s="3"/>
      <c r="D1" s="3"/>
      <c r="E1" s="3"/>
      <c r="F1" s="3"/>
    </row>
    <row r="2" ht="30" customHeight="1" spans="1:6">
      <c r="A2" s="4" t="s">
        <v>242</v>
      </c>
      <c r="B2" s="4" t="s">
        <v>243</v>
      </c>
      <c r="C2" s="4" t="s">
        <v>244</v>
      </c>
      <c r="D2" s="4"/>
      <c r="E2" s="4" t="s">
        <v>245</v>
      </c>
      <c r="F2" s="4" t="s">
        <v>246</v>
      </c>
    </row>
    <row r="3" ht="30" customHeight="1" spans="1:6">
      <c r="A3" s="5" t="s">
        <v>247</v>
      </c>
      <c r="B3" s="5" t="s">
        <v>248</v>
      </c>
      <c r="C3" s="5" t="s">
        <v>249</v>
      </c>
      <c r="D3" s="5"/>
      <c r="E3" s="6">
        <f>三年制模板!H26</f>
        <v>44</v>
      </c>
      <c r="F3" s="7">
        <f>E3/$E$14</f>
        <v>0.285714285714286</v>
      </c>
    </row>
    <row r="4" ht="30" customHeight="1" spans="1:6">
      <c r="A4" s="5"/>
      <c r="B4" s="5"/>
      <c r="C4" s="8" t="s">
        <v>250</v>
      </c>
      <c r="D4" s="9" t="s">
        <v>79</v>
      </c>
      <c r="E4" s="8">
        <f>三年制模板!H33</f>
        <v>8</v>
      </c>
      <c r="F4" s="10">
        <f>E4/$E$14</f>
        <v>0.051948051948052</v>
      </c>
    </row>
    <row r="5" ht="30" customHeight="1" spans="1:6">
      <c r="A5" s="5"/>
      <c r="B5" s="5"/>
      <c r="C5" s="11"/>
      <c r="D5" s="9" t="s">
        <v>27</v>
      </c>
      <c r="E5" s="11"/>
      <c r="F5" s="12"/>
    </row>
    <row r="6" ht="30" customHeight="1" spans="1:6">
      <c r="A6" s="5"/>
      <c r="B6" s="5"/>
      <c r="C6" s="11"/>
      <c r="D6" s="9" t="s">
        <v>70</v>
      </c>
      <c r="E6" s="11"/>
      <c r="F6" s="12"/>
    </row>
    <row r="7" ht="30" customHeight="1" spans="1:6">
      <c r="A7" s="5"/>
      <c r="B7" s="5"/>
      <c r="C7" s="11"/>
      <c r="D7" s="9" t="s">
        <v>84</v>
      </c>
      <c r="E7" s="11"/>
      <c r="F7" s="12"/>
    </row>
    <row r="8" ht="30" customHeight="1" spans="1:6">
      <c r="A8" s="5"/>
      <c r="B8" s="5"/>
      <c r="C8" s="11"/>
      <c r="D8" s="9" t="s">
        <v>86</v>
      </c>
      <c r="E8" s="11"/>
      <c r="F8" s="12"/>
    </row>
    <row r="9" ht="30" customHeight="1" spans="1:6">
      <c r="A9" s="5"/>
      <c r="B9" s="5"/>
      <c r="C9" s="13"/>
      <c r="D9" s="9" t="s">
        <v>50</v>
      </c>
      <c r="E9" s="13"/>
      <c r="F9" s="14"/>
    </row>
    <row r="10" ht="30" customHeight="1" spans="1:6">
      <c r="A10" s="5"/>
      <c r="B10" s="5" t="s">
        <v>251</v>
      </c>
      <c r="C10" s="5" t="s">
        <v>252</v>
      </c>
      <c r="D10" s="5"/>
      <c r="E10" s="5">
        <f>三年制模板!H45+三年制模板!H52</f>
        <v>56</v>
      </c>
      <c r="F10" s="7">
        <f>E10/$E$14</f>
        <v>0.363636363636364</v>
      </c>
    </row>
    <row r="11" ht="30" customHeight="1" spans="1:6">
      <c r="A11" s="5"/>
      <c r="B11" s="5"/>
      <c r="C11" s="9" t="s">
        <v>253</v>
      </c>
      <c r="D11" s="5"/>
      <c r="E11" s="5">
        <f>三年制模板!H104</f>
        <v>32</v>
      </c>
      <c r="F11" s="7">
        <f>E11/$E$14</f>
        <v>0.207792207792208</v>
      </c>
    </row>
    <row r="12" ht="30" customHeight="1" spans="1:6">
      <c r="A12" s="5" t="s">
        <v>254</v>
      </c>
      <c r="B12" s="5" t="s">
        <v>254</v>
      </c>
      <c r="C12" s="5"/>
      <c r="D12" s="5"/>
      <c r="E12" s="5">
        <f>三年制模板!H113</f>
        <v>8</v>
      </c>
      <c r="F12" s="7">
        <f>E12/$E$14</f>
        <v>0.051948051948052</v>
      </c>
    </row>
    <row r="13" ht="30" customHeight="1" spans="1:6">
      <c r="A13" s="5" t="s">
        <v>255</v>
      </c>
      <c r="B13" s="5" t="s">
        <v>255</v>
      </c>
      <c r="C13" s="5"/>
      <c r="D13" s="5"/>
      <c r="E13" s="5">
        <f>三年制模板!H116</f>
        <v>6</v>
      </c>
      <c r="F13" s="7">
        <f>E13/$E$14</f>
        <v>0.038961038961039</v>
      </c>
    </row>
    <row r="14" ht="30" customHeight="1" spans="1:6">
      <c r="A14" s="4" t="s">
        <v>256</v>
      </c>
      <c r="B14" s="4"/>
      <c r="C14" s="4"/>
      <c r="D14" s="4"/>
      <c r="E14" s="6">
        <f>SUM(E3:E13)</f>
        <v>154</v>
      </c>
      <c r="F14" s="7">
        <f>SUM(F3:F13)</f>
        <v>1</v>
      </c>
    </row>
  </sheetData>
  <mergeCells count="14">
    <mergeCell ref="A1:F1"/>
    <mergeCell ref="C2:D2"/>
    <mergeCell ref="C3:D3"/>
    <mergeCell ref="C10:D10"/>
    <mergeCell ref="C11:D11"/>
    <mergeCell ref="B12:D12"/>
    <mergeCell ref="B13:D13"/>
    <mergeCell ref="A14:D14"/>
    <mergeCell ref="A3:A11"/>
    <mergeCell ref="B3:B9"/>
    <mergeCell ref="B10:B11"/>
    <mergeCell ref="C4:C9"/>
    <mergeCell ref="E4:E9"/>
    <mergeCell ref="F4:F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三年制模板</vt:lpstr>
      <vt:lpstr>三年制毕业资格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柯中炉~台州</cp:lastModifiedBy>
  <dcterms:created xsi:type="dcterms:W3CDTF">2016-05-19T00:57:00Z</dcterms:created>
  <cp:lastPrinted>2020-06-17T05:04:00Z</cp:lastPrinted>
  <dcterms:modified xsi:type="dcterms:W3CDTF">2021-10-31T12:25:56Z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96ECF067D4914BF7A19E78FAA8D940FF</vt:lpwstr>
  </property>
</Properties>
</file>