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10" tabRatio="747"/>
  </bookViews>
  <sheets>
    <sheet name="三年制模版" sheetId="1" r:id="rId1"/>
  </sheets>
  <externalReferences>
    <externalReference r:id="rId2"/>
    <externalReference r:id="rId3"/>
  </externalReferences>
  <calcPr calcId="144525"/>
</workbook>
</file>

<file path=xl/sharedStrings.xml><?xml version="1.0" encoding="utf-8"?>
<sst xmlns="http://schemas.openxmlformats.org/spreadsheetml/2006/main" count="536" uniqueCount="211">
  <si>
    <r>
      <rPr>
        <sz val="14"/>
        <rFont val="仿宋_GB2312"/>
        <charset val="134"/>
      </rPr>
      <t>（二）按学期安排课程表（药品经营与管理专业）（三年制）</t>
    </r>
  </si>
  <si>
    <r>
      <rPr>
        <sz val="12"/>
        <rFont val="仿宋_GB2312"/>
        <charset val="134"/>
      </rPr>
      <t>表</t>
    </r>
    <r>
      <rPr>
        <sz val="12"/>
        <rFont val="Times New Roman"/>
        <charset val="134"/>
      </rPr>
      <t xml:space="preserve">7  </t>
    </r>
    <r>
      <rPr>
        <sz val="12"/>
        <rFont val="仿宋_GB2312"/>
        <charset val="134"/>
      </rPr>
      <t>按学期安排课程表</t>
    </r>
  </si>
  <si>
    <t>课程结构</t>
  </si>
  <si>
    <r>
      <rPr>
        <b/>
        <sz val="11"/>
        <rFont val="仿宋_GB2312"/>
        <charset val="134"/>
      </rPr>
      <t>课程</t>
    </r>
    <r>
      <rPr>
        <b/>
        <sz val="11"/>
        <rFont val="Times New Roman"/>
        <charset val="134"/>
      </rPr>
      <t xml:space="preserve">    </t>
    </r>
    <r>
      <rPr>
        <b/>
        <sz val="11"/>
        <rFont val="仿宋_GB2312"/>
        <charset val="134"/>
      </rPr>
      <t>性质</t>
    </r>
  </si>
  <si>
    <t>课程模块</t>
  </si>
  <si>
    <t>课程类型</t>
  </si>
  <si>
    <t>课程代码</t>
  </si>
  <si>
    <t>课程名称</t>
  </si>
  <si>
    <t>学分</t>
  </si>
  <si>
    <r>
      <rPr>
        <b/>
        <sz val="11"/>
        <rFont val="仿宋_GB2312"/>
        <charset val="134"/>
      </rPr>
      <t>学</t>
    </r>
    <r>
      <rPr>
        <b/>
        <sz val="11"/>
        <rFont val="Times New Roman"/>
        <charset val="134"/>
      </rPr>
      <t xml:space="preserve">  </t>
    </r>
    <r>
      <rPr>
        <b/>
        <sz val="11"/>
        <rFont val="仿宋_GB2312"/>
        <charset val="134"/>
      </rPr>
      <t>时</t>
    </r>
  </si>
  <si>
    <t>考核方式</t>
  </si>
  <si>
    <r>
      <rPr>
        <b/>
        <sz val="11"/>
        <rFont val="仿宋_GB2312"/>
        <charset val="134"/>
      </rPr>
      <t>周学时</t>
    </r>
    <r>
      <rPr>
        <b/>
        <sz val="11"/>
        <rFont val="Times New Roman"/>
        <charset val="134"/>
      </rPr>
      <t>*</t>
    </r>
    <r>
      <rPr>
        <b/>
        <sz val="11"/>
        <rFont val="仿宋_GB2312"/>
        <charset val="134"/>
      </rPr>
      <t>周数</t>
    </r>
  </si>
  <si>
    <r>
      <rPr>
        <b/>
        <sz val="11"/>
        <rFont val="仿宋_GB2312"/>
        <charset val="134"/>
      </rPr>
      <t>备注</t>
    </r>
    <r>
      <rPr>
        <b/>
        <sz val="11"/>
        <rFont val="Times New Roman"/>
        <charset val="134"/>
      </rPr>
      <t xml:space="preserve">
</t>
    </r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</si>
  <si>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</si>
  <si>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</si>
  <si>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</si>
  <si>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</si>
  <si>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</si>
  <si>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</si>
  <si>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</si>
  <si>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</si>
  <si>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</si>
  <si>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</si>
  <si>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</si>
  <si>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</si>
  <si>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r>
      <rPr>
        <sz val="11"/>
        <rFont val="仿宋_GB2312"/>
        <charset val="134"/>
      </rPr>
      <t>公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共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课</t>
    </r>
  </si>
  <si>
    <r>
      <rPr>
        <sz val="11"/>
        <rFont val="仿宋_GB2312"/>
        <charset val="134"/>
      </rPr>
      <t>必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修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课</t>
    </r>
  </si>
  <si>
    <r>
      <rPr>
        <sz val="11"/>
        <rFont val="仿宋_GB2312"/>
        <charset val="134"/>
      </rPr>
      <t>思想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政治类</t>
    </r>
  </si>
  <si>
    <t xml:space="preserve">C </t>
  </si>
  <si>
    <r>
      <rPr>
        <sz val="11"/>
        <rFont val="仿宋_GB2312"/>
        <charset val="134"/>
      </rPr>
      <t>军事技能</t>
    </r>
  </si>
  <si>
    <r>
      <rPr>
        <sz val="11"/>
        <rFont val="仿宋_GB2312"/>
        <charset val="134"/>
      </rPr>
      <t>考查</t>
    </r>
  </si>
  <si>
    <t>2W</t>
  </si>
  <si>
    <t>A</t>
  </si>
  <si>
    <r>
      <rPr>
        <sz val="11"/>
        <rFont val="仿宋_GB2312"/>
        <charset val="134"/>
      </rPr>
      <t>军事理论</t>
    </r>
  </si>
  <si>
    <t>√</t>
  </si>
  <si>
    <r>
      <rPr>
        <sz val="11"/>
        <rFont val="仿宋_GB2312"/>
        <charset val="134"/>
      </rPr>
      <t>线上线下各</t>
    </r>
    <r>
      <rPr>
        <sz val="11"/>
        <rFont val="Times New Roman"/>
        <charset val="134"/>
      </rPr>
      <t>18</t>
    </r>
    <r>
      <rPr>
        <sz val="11"/>
        <rFont val="仿宋_GB2312"/>
        <charset val="134"/>
      </rPr>
      <t>课时</t>
    </r>
  </si>
  <si>
    <t>思想道德与法治</t>
  </si>
  <si>
    <r>
      <rPr>
        <sz val="11"/>
        <rFont val="仿宋_GB2312"/>
        <charset val="134"/>
      </rPr>
      <t>考试</t>
    </r>
  </si>
  <si>
    <t>4*12</t>
  </si>
  <si>
    <t>191701102B</t>
  </si>
  <si>
    <r>
      <rPr>
        <sz val="11"/>
        <rFont val="仿宋_GB2312"/>
        <charset val="134"/>
      </rPr>
      <t>毛泽东思想和中国特色社会主义理论体系概论</t>
    </r>
  </si>
  <si>
    <t>4*16</t>
  </si>
  <si>
    <t>17010066A/B/C/D</t>
  </si>
  <si>
    <r>
      <rPr>
        <sz val="11"/>
        <rFont val="仿宋_GB2312"/>
        <charset val="134"/>
      </rPr>
      <t>形势与政策三年制</t>
    </r>
  </si>
  <si>
    <r>
      <rPr>
        <sz val="11"/>
        <rFont val="仿宋_GB2312"/>
        <charset val="134"/>
      </rPr>
      <t>第</t>
    </r>
    <r>
      <rPr>
        <sz val="11"/>
        <rFont val="Times New Roman"/>
        <charset val="134"/>
      </rPr>
      <t>1-4</t>
    </r>
    <r>
      <rPr>
        <sz val="11"/>
        <rFont val="仿宋_GB2312"/>
        <charset val="134"/>
      </rPr>
      <t>学期实施，每学期</t>
    </r>
    <r>
      <rPr>
        <sz val="11"/>
        <rFont val="Times New Roman"/>
        <charset val="134"/>
      </rPr>
      <t>10</t>
    </r>
    <r>
      <rPr>
        <sz val="11"/>
        <rFont val="仿宋_GB2312"/>
        <charset val="134"/>
      </rPr>
      <t>学时，每学期录入成绩，课程代码为</t>
    </r>
    <r>
      <rPr>
        <sz val="11"/>
        <rFont val="Times New Roman"/>
        <charset val="134"/>
      </rPr>
      <t>17010066A/B/C/D</t>
    </r>
  </si>
  <si>
    <r>
      <rPr>
        <sz val="11"/>
        <rFont val="仿宋_GB2312"/>
        <charset val="134"/>
      </rPr>
      <t>劳动专题教育</t>
    </r>
  </si>
  <si>
    <r>
      <rPr>
        <sz val="11"/>
        <rFont val="仿宋_GB2312"/>
        <charset val="134"/>
      </rPr>
      <t>各二级学院自定方案，报教务处审批后执行</t>
    </r>
  </si>
  <si>
    <t>中国共产党简史</t>
  </si>
  <si>
    <t>2*8</t>
  </si>
  <si>
    <t xml:space="preserve"> </t>
  </si>
  <si>
    <r>
      <rPr>
        <sz val="11"/>
        <rFont val="仿宋_GB2312"/>
        <charset val="134"/>
      </rPr>
      <t>体育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健康类</t>
    </r>
  </si>
  <si>
    <t>B</t>
  </si>
  <si>
    <r>
      <rPr>
        <sz val="11"/>
        <rFont val="仿宋_GB2312"/>
        <charset val="134"/>
      </rPr>
      <t>体育（一）</t>
    </r>
  </si>
  <si>
    <t>2*14</t>
  </si>
  <si>
    <r>
      <rPr>
        <sz val="11"/>
        <rFont val="仿宋_GB2312"/>
        <charset val="134"/>
      </rPr>
      <t>体育（二）</t>
    </r>
  </si>
  <si>
    <t>2*17</t>
  </si>
  <si>
    <r>
      <rPr>
        <sz val="11"/>
        <rFont val="仿宋_GB2312"/>
        <charset val="134"/>
      </rPr>
      <t>体育（三）</t>
    </r>
  </si>
  <si>
    <t>C</t>
  </si>
  <si>
    <t>191702013A/B/C/D/E</t>
  </si>
  <si>
    <r>
      <rPr>
        <sz val="11"/>
        <rFont val="仿宋_GB2312"/>
        <charset val="134"/>
      </rPr>
      <t>体育锻炼三年制</t>
    </r>
  </si>
  <si>
    <r>
      <rPr>
        <sz val="11"/>
        <rFont val="仿宋_GB2312"/>
        <charset val="134"/>
      </rPr>
      <t>每学期录入成绩，课程代码为</t>
    </r>
    <r>
      <rPr>
        <sz val="11"/>
        <rFont val="Times New Roman"/>
        <charset val="134"/>
      </rPr>
      <t>191702013A/B/C/D/E</t>
    </r>
  </si>
  <si>
    <r>
      <rPr>
        <sz val="11"/>
        <rFont val="仿宋_GB2312"/>
        <charset val="134"/>
      </rPr>
      <t>心理健康教育</t>
    </r>
  </si>
  <si>
    <t>2*16</t>
  </si>
  <si>
    <r>
      <rPr>
        <sz val="11"/>
        <rFont val="仿宋_GB2312"/>
        <charset val="134"/>
      </rPr>
      <t>创业创新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指导类</t>
    </r>
  </si>
  <si>
    <r>
      <rPr>
        <sz val="11"/>
        <rFont val="仿宋_GB2312"/>
        <charset val="134"/>
      </rPr>
      <t>大学生职业生涯发展与就业指导</t>
    </r>
  </si>
  <si>
    <r>
      <rPr>
        <sz val="11"/>
        <rFont val="仿宋_GB2312"/>
        <charset val="134"/>
      </rPr>
      <t>大学生创新创业</t>
    </r>
  </si>
  <si>
    <r>
      <rPr>
        <sz val="11"/>
        <rFont val="仿宋_GB2312"/>
        <charset val="134"/>
      </rPr>
      <t>外语类</t>
    </r>
  </si>
  <si>
    <r>
      <rPr>
        <sz val="11"/>
        <rFont val="仿宋_GB2312"/>
        <charset val="134"/>
      </rPr>
      <t>基础英语</t>
    </r>
  </si>
  <si>
    <t>4*14</t>
  </si>
  <si>
    <r>
      <rPr>
        <sz val="11"/>
        <rFont val="仿宋_GB2312"/>
        <charset val="134"/>
      </rPr>
      <t>职场英语</t>
    </r>
  </si>
  <si>
    <r>
      <rPr>
        <sz val="11"/>
        <rFont val="仿宋_GB2312"/>
        <charset val="134"/>
      </rPr>
      <t>科技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工程类</t>
    </r>
  </si>
  <si>
    <r>
      <rPr>
        <sz val="11"/>
        <rFont val="仿宋_GB2312"/>
        <charset val="134"/>
      </rPr>
      <t>人工智能概论</t>
    </r>
  </si>
  <si>
    <r>
      <rPr>
        <sz val="11"/>
        <rFont val="仿宋_GB2312"/>
        <charset val="134"/>
      </rPr>
      <t>高等数学</t>
    </r>
  </si>
  <si>
    <r>
      <rPr>
        <sz val="11"/>
        <rFont val="仿宋_GB2312"/>
        <charset val="134"/>
      </rPr>
      <t>人文艺术类</t>
    </r>
  </si>
  <si>
    <r>
      <rPr>
        <sz val="11"/>
        <rFont val="仿宋_GB2312"/>
        <charset val="134"/>
      </rPr>
      <t>大学语文</t>
    </r>
  </si>
  <si>
    <r>
      <rPr>
        <sz val="11"/>
        <rFont val="仿宋_GB2312"/>
        <charset val="134"/>
      </rPr>
      <t>人文艺术</t>
    </r>
  </si>
  <si>
    <r>
      <rPr>
        <sz val="11"/>
        <rFont val="仿宋_GB2312"/>
        <charset val="134"/>
      </rPr>
      <t>公共必修课小计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</si>
  <si>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44</t>
    </r>
    <r>
      <rPr>
        <sz val="11"/>
        <rFont val="宋体"/>
        <charset val="134"/>
      </rPr>
      <t>学分</t>
    </r>
  </si>
  <si>
    <r>
      <rPr>
        <sz val="11"/>
        <rFont val="仿宋_GB2312"/>
        <charset val="134"/>
      </rPr>
      <t>任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选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课</t>
    </r>
  </si>
  <si>
    <r>
      <rPr>
        <sz val="11"/>
        <rFont val="仿宋_GB2312"/>
        <charset val="134"/>
      </rPr>
      <t>创业创新指导类</t>
    </r>
  </si>
  <si>
    <r>
      <rPr>
        <sz val="11"/>
        <rFont val="仿宋_GB2312"/>
        <charset val="134"/>
      </rPr>
      <t>创业创新指导任选</t>
    </r>
  </si>
  <si>
    <r>
      <rPr>
        <sz val="11"/>
        <rFont val="仿宋_GB2312"/>
        <charset val="134"/>
      </rPr>
      <t>学生可在超星学习通中随时选择相应课程进行学习，各专业公共基础选修课要求</t>
    </r>
    <r>
      <rPr>
        <sz val="11"/>
        <rFont val="Times New Roman"/>
        <charset val="134"/>
      </rPr>
      <t>8</t>
    </r>
    <r>
      <rPr>
        <sz val="11"/>
        <rFont val="仿宋_GB2312"/>
        <charset val="134"/>
      </rPr>
      <t>学分。毕业资格审核不对各细分类别的学分做具体要求。</t>
    </r>
  </si>
  <si>
    <r>
      <rPr>
        <sz val="11"/>
        <rFont val="仿宋_GB2312"/>
        <charset val="134"/>
      </rPr>
      <t>思想政治类</t>
    </r>
  </si>
  <si>
    <r>
      <rPr>
        <sz val="11"/>
        <rFont val="仿宋_GB2312"/>
        <charset val="134"/>
      </rPr>
      <t>思想政治任选</t>
    </r>
  </si>
  <si>
    <r>
      <rPr>
        <sz val="11"/>
        <rFont val="仿宋_GB2312"/>
        <charset val="134"/>
      </rPr>
      <t>科技工程类</t>
    </r>
  </si>
  <si>
    <r>
      <rPr>
        <sz val="11"/>
        <rFont val="仿宋_GB2312"/>
        <charset val="134"/>
      </rPr>
      <t>科技工程任选</t>
    </r>
  </si>
  <si>
    <r>
      <rPr>
        <sz val="11"/>
        <rFont val="仿宋_GB2312"/>
        <charset val="134"/>
      </rPr>
      <t>人文素养类</t>
    </r>
  </si>
  <si>
    <r>
      <rPr>
        <sz val="11"/>
        <rFont val="仿宋_GB2312"/>
        <charset val="134"/>
      </rPr>
      <t>人文素养任选</t>
    </r>
  </si>
  <si>
    <r>
      <rPr>
        <sz val="11"/>
        <rFont val="仿宋_GB2312"/>
        <charset val="134"/>
      </rPr>
      <t>国学经典类</t>
    </r>
  </si>
  <si>
    <r>
      <rPr>
        <sz val="11"/>
        <rFont val="仿宋_GB2312"/>
        <charset val="134"/>
      </rPr>
      <t>国学经典任选</t>
    </r>
  </si>
  <si>
    <r>
      <rPr>
        <sz val="11"/>
        <rFont val="仿宋_GB2312"/>
        <charset val="134"/>
      </rPr>
      <t>体育健康类</t>
    </r>
  </si>
  <si>
    <r>
      <rPr>
        <sz val="11"/>
        <rFont val="仿宋_GB2312"/>
        <charset val="134"/>
      </rPr>
      <t>体育健康任选</t>
    </r>
  </si>
  <si>
    <r>
      <rPr>
        <sz val="11"/>
        <rFont val="仿宋_GB2312"/>
        <charset val="134"/>
      </rPr>
      <t>公共任选课小计</t>
    </r>
  </si>
  <si>
    <r>
      <rPr>
        <sz val="11"/>
        <rFont val="仿宋_GB2312"/>
        <charset val="134"/>
      </rPr>
      <t>需修满</t>
    </r>
    <r>
      <rPr>
        <sz val="11"/>
        <rFont val="Times New Roman"/>
        <charset val="134"/>
      </rPr>
      <t xml:space="preserve"> 8 </t>
    </r>
    <r>
      <rPr>
        <sz val="11"/>
        <rFont val="仿宋_GB2312"/>
        <charset val="134"/>
      </rPr>
      <t>学分</t>
    </r>
  </si>
  <si>
    <r>
      <rPr>
        <sz val="11"/>
        <rFont val="仿宋_GB2312"/>
        <charset val="134"/>
      </rPr>
      <t>公共课合计</t>
    </r>
  </si>
  <si>
    <r>
      <rPr>
        <sz val="11"/>
        <rFont val="仿宋_GB2312"/>
        <charset val="134"/>
      </rPr>
      <t>需修满</t>
    </r>
    <r>
      <rPr>
        <sz val="11"/>
        <rFont val="Times New Roman"/>
        <charset val="134"/>
      </rPr>
      <t>52</t>
    </r>
    <r>
      <rPr>
        <sz val="11"/>
        <rFont val="仿宋_GB2312"/>
        <charset val="134"/>
      </rPr>
      <t>学分</t>
    </r>
  </si>
  <si>
    <r>
      <rPr>
        <sz val="11"/>
        <rFont val="仿宋_GB2312"/>
        <charset val="134"/>
      </rPr>
      <t>专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业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课</t>
    </r>
  </si>
  <si>
    <r>
      <rPr>
        <sz val="11"/>
        <rFont val="仿宋_GB2312"/>
        <charset val="134"/>
      </rPr>
      <t>专业平台课</t>
    </r>
  </si>
  <si>
    <t>必修课</t>
  </si>
  <si>
    <t>专业导论</t>
  </si>
  <si>
    <t>2*2</t>
  </si>
  <si>
    <t>1*2</t>
  </si>
  <si>
    <r>
      <rPr>
        <sz val="11"/>
        <rFont val="仿宋_GB2312"/>
        <charset val="134"/>
      </rPr>
      <t>第</t>
    </r>
    <r>
      <rPr>
        <sz val="11"/>
        <rFont val="Times New Roman"/>
        <charset val="134"/>
      </rPr>
      <t>5</t>
    </r>
    <r>
      <rPr>
        <sz val="11"/>
        <rFont val="仿宋_GB2312"/>
        <charset val="134"/>
      </rPr>
      <t>学期结束前完成并录入成绩</t>
    </r>
  </si>
  <si>
    <r>
      <rPr>
        <sz val="11"/>
        <rFont val="仿宋_GB2312"/>
        <charset val="134"/>
      </rPr>
      <t>无机及分析化学（一）</t>
    </r>
  </si>
  <si>
    <r>
      <rPr>
        <sz val="11"/>
        <rFont val="仿宋_GB2312"/>
        <charset val="134"/>
      </rPr>
      <t>无机及分析化学（二）</t>
    </r>
  </si>
  <si>
    <t>3*16</t>
  </si>
  <si>
    <r>
      <rPr>
        <sz val="11"/>
        <rFont val="仿宋_GB2312"/>
        <charset val="134"/>
      </rPr>
      <t>有机化学（一）</t>
    </r>
  </si>
  <si>
    <r>
      <rPr>
        <sz val="11"/>
        <rFont val="仿宋_GB2312"/>
        <charset val="134"/>
      </rPr>
      <t>有机化学（二）</t>
    </r>
  </si>
  <si>
    <t>191404314A</t>
  </si>
  <si>
    <r>
      <rPr>
        <sz val="11"/>
        <rFont val="仿宋_GB2312"/>
        <charset val="134"/>
      </rPr>
      <t>实用微生物技术</t>
    </r>
  </si>
  <si>
    <t>6*8</t>
  </si>
  <si>
    <r>
      <rPr>
        <sz val="11"/>
        <rFont val="仿宋_GB2312"/>
        <charset val="134"/>
      </rPr>
      <t>专业平台课小计</t>
    </r>
  </si>
  <si>
    <r>
      <rPr>
        <sz val="11"/>
        <rFont val="仿宋_GB2312"/>
        <charset val="134"/>
      </rPr>
      <t>需修满</t>
    </r>
    <r>
      <rPr>
        <sz val="11"/>
        <rFont val="Times New Roman"/>
        <charset val="134"/>
      </rPr>
      <t>16</t>
    </r>
    <r>
      <rPr>
        <sz val="11"/>
        <rFont val="仿宋_GB2312"/>
        <charset val="134"/>
      </rPr>
      <t>学分</t>
    </r>
  </si>
  <si>
    <r>
      <rPr>
        <sz val="11"/>
        <rFont val="仿宋_GB2312"/>
        <charset val="134"/>
      </rPr>
      <t>专业课</t>
    </r>
  </si>
  <si>
    <r>
      <rPr>
        <sz val="11"/>
        <rFont val="仿宋_GB2312"/>
        <charset val="134"/>
      </rPr>
      <t>药理学★</t>
    </r>
  </si>
  <si>
    <t/>
  </si>
  <si>
    <r>
      <rPr>
        <sz val="11"/>
        <rFont val="仿宋_GB2312"/>
        <charset val="134"/>
      </rPr>
      <t>药物化学★</t>
    </r>
  </si>
  <si>
    <r>
      <rPr>
        <sz val="11"/>
        <rFont val="仿宋_GB2312"/>
        <charset val="134"/>
      </rPr>
      <t>用药指导★</t>
    </r>
  </si>
  <si>
    <r>
      <rPr>
        <sz val="11"/>
        <rFont val="仿宋_GB2312"/>
        <charset val="134"/>
      </rPr>
      <t>营销策划（一）★</t>
    </r>
  </si>
  <si>
    <r>
      <rPr>
        <sz val="11"/>
        <rFont val="仿宋_GB2312"/>
        <charset val="134"/>
      </rPr>
      <t>营销策划（二）★</t>
    </r>
  </si>
  <si>
    <t xml:space="preserve">  </t>
  </si>
  <si>
    <r>
      <rPr>
        <sz val="11"/>
        <rFont val="仿宋_GB2312"/>
        <charset val="134"/>
      </rPr>
      <t>药事管理法规★</t>
    </r>
  </si>
  <si>
    <r>
      <rPr>
        <sz val="11"/>
        <rFont val="仿宋_GB2312"/>
        <charset val="134"/>
      </rPr>
      <t>企业会计入门</t>
    </r>
  </si>
  <si>
    <t xml:space="preserve"> 3*16</t>
  </si>
  <si>
    <t>199804003D</t>
  </si>
  <si>
    <t>专业跟岗实习</t>
  </si>
  <si>
    <t>考查</t>
  </si>
  <si>
    <r>
      <rPr>
        <sz val="11"/>
        <rFont val="宋体"/>
        <charset val="134"/>
      </rPr>
      <t>和毕业顶岗实习一起考核</t>
    </r>
    <r>
      <rPr>
        <sz val="11"/>
        <rFont val="Times New Roman"/>
        <charset val="134"/>
      </rPr>
      <t xml:space="preserve"> </t>
    </r>
  </si>
  <si>
    <t>199804001D</t>
  </si>
  <si>
    <r>
      <rPr>
        <sz val="11"/>
        <rFont val="仿宋_GB2312"/>
        <charset val="134"/>
      </rPr>
      <t>毕业顶岗实习</t>
    </r>
  </si>
  <si>
    <t>199804002D</t>
  </si>
  <si>
    <r>
      <rPr>
        <sz val="11"/>
        <rFont val="仿宋_GB2312"/>
        <charset val="134"/>
      </rPr>
      <t>毕业设计（专题）</t>
    </r>
  </si>
  <si>
    <t>专业必修课小计</t>
  </si>
  <si>
    <t>需修满44学分</t>
  </si>
  <si>
    <t>选修课</t>
  </si>
  <si>
    <r>
      <rPr>
        <sz val="11"/>
        <rFont val="仿宋_GB2312"/>
        <charset val="134"/>
      </rPr>
      <t>职业技能培训与鉴定</t>
    </r>
  </si>
  <si>
    <r>
      <rPr>
        <sz val="11"/>
        <rFont val="仿宋_GB2312"/>
        <charset val="134"/>
      </rPr>
      <t>中药基础</t>
    </r>
  </si>
  <si>
    <r>
      <rPr>
        <sz val="11"/>
        <rFont val="Times New Roman"/>
        <charset val="134"/>
      </rPr>
      <t>GSP</t>
    </r>
    <r>
      <rPr>
        <sz val="11"/>
        <rFont val="仿宋_GB2312"/>
        <charset val="134"/>
      </rPr>
      <t>实施与管理</t>
    </r>
  </si>
  <si>
    <t xml:space="preserve"> 2*16</t>
  </si>
  <si>
    <r>
      <rPr>
        <sz val="11"/>
        <rFont val="仿宋_GB2312"/>
        <charset val="134"/>
      </rPr>
      <t>医药企业经营与管理</t>
    </r>
  </si>
  <si>
    <r>
      <rPr>
        <sz val="11"/>
        <rFont val="仿宋_GB2312"/>
        <charset val="134"/>
      </rPr>
      <t>储运与养护</t>
    </r>
  </si>
  <si>
    <t xml:space="preserve">8*8 </t>
  </si>
  <si>
    <t>药剂学</t>
  </si>
  <si>
    <t>中成药</t>
  </si>
  <si>
    <t>医药电子商务</t>
  </si>
  <si>
    <t>3*11</t>
  </si>
  <si>
    <t>专业英语与文献检索</t>
  </si>
  <si>
    <t>药物分析</t>
  </si>
  <si>
    <t>现代生物工程技术</t>
  </si>
  <si>
    <r>
      <rPr>
        <sz val="11"/>
        <rFont val="仿宋_GB2312"/>
        <charset val="134"/>
      </rPr>
      <t>药物制剂选修模块</t>
    </r>
  </si>
  <si>
    <t>药用生理技术</t>
  </si>
  <si>
    <t>考试</t>
  </si>
  <si>
    <t>实验动物学</t>
  </si>
  <si>
    <t>国际贸易与医药商务谈判</t>
  </si>
  <si>
    <t>医院药事管理</t>
  </si>
  <si>
    <t>医疗器械概论</t>
  </si>
  <si>
    <t>中药综合知识与技能</t>
  </si>
  <si>
    <t>护理基础知识</t>
  </si>
  <si>
    <t>网络文案设计与写作</t>
  </si>
  <si>
    <t>医药购销知识技术</t>
  </si>
  <si>
    <r>
      <rPr>
        <sz val="11"/>
        <rFont val="仿宋_GB2312"/>
        <charset val="134"/>
      </rPr>
      <t>医药竞赛选修模块</t>
    </r>
  </si>
  <si>
    <t>中药鉴定与炮制技术</t>
  </si>
  <si>
    <t>医药储运知识技术</t>
  </si>
  <si>
    <t xml:space="preserve"> B</t>
  </si>
  <si>
    <t>医学基础</t>
  </si>
  <si>
    <r>
      <rPr>
        <sz val="11"/>
        <rFont val="仿宋_GB2312"/>
        <charset val="134"/>
      </rPr>
      <t>健康管理选修模块</t>
    </r>
  </si>
  <si>
    <t>非植入疗法选讲</t>
  </si>
  <si>
    <r>
      <rPr>
        <sz val="11"/>
        <rFont val="Times New Roman"/>
        <charset val="134"/>
      </rPr>
      <t xml:space="preserve"> </t>
    </r>
    <r>
      <rPr>
        <sz val="11"/>
        <rFont val="仿宋_GB2312"/>
        <charset val="134"/>
      </rPr>
      <t>考查</t>
    </r>
  </si>
  <si>
    <t>营养与保健</t>
  </si>
  <si>
    <t>药膳与食疗</t>
  </si>
  <si>
    <t>药品注册与申报</t>
  </si>
  <si>
    <r>
      <rPr>
        <sz val="11"/>
        <rFont val="仿宋_GB2312"/>
        <charset val="134"/>
      </rPr>
      <t>欧盟</t>
    </r>
    <r>
      <rPr>
        <sz val="11"/>
        <rFont val="Times New Roman"/>
        <charset val="134"/>
      </rPr>
      <t>REACH</t>
    </r>
    <r>
      <rPr>
        <sz val="11"/>
        <rFont val="仿宋_GB2312"/>
        <charset val="134"/>
      </rPr>
      <t>法规实务</t>
    </r>
  </si>
  <si>
    <t>营销心理学</t>
  </si>
  <si>
    <t>职场礼仪与人际沟通</t>
  </si>
  <si>
    <t xml:space="preserve">2*16 </t>
  </si>
  <si>
    <t>线上慕课（一）</t>
  </si>
  <si>
    <r>
      <rPr>
        <sz val="11"/>
        <rFont val="仿宋_GB2312"/>
        <charset val="134"/>
      </rPr>
      <t>线上慕课认定学分，可抵专业选修课</t>
    </r>
  </si>
  <si>
    <t>线上慕课（二）</t>
  </si>
  <si>
    <t>线上慕课（三）</t>
  </si>
  <si>
    <t>专业技能竞赛（一）</t>
  </si>
  <si>
    <r>
      <rPr>
        <sz val="11"/>
        <rFont val="仿宋_GB2312"/>
        <charset val="134"/>
      </rPr>
      <t>通过校赛训练考核且成绩合格者，根据技能竞赛难度可按</t>
    </r>
    <r>
      <rPr>
        <sz val="11"/>
        <rFont val="Times New Roman"/>
        <charset val="134"/>
      </rPr>
      <t>1.0/1.1/1.2</t>
    </r>
    <r>
      <rPr>
        <sz val="11"/>
        <rFont val="仿宋_GB2312"/>
        <charset val="134"/>
      </rPr>
      <t>倍折算成绩，下一个学期开课输入成绩</t>
    </r>
  </si>
  <si>
    <t>专业技能竞赛（二）</t>
  </si>
  <si>
    <r>
      <rPr>
        <sz val="11"/>
        <rFont val="仿宋_GB2312"/>
        <charset val="134"/>
      </rPr>
      <t>学生参加第二个技能竞赛，成绩认定办法参照《专业技能竞赛（一）》</t>
    </r>
  </si>
  <si>
    <r>
      <rPr>
        <sz val="11"/>
        <rFont val="仿宋_GB2312"/>
        <charset val="134"/>
      </rPr>
      <t>实践教学助理</t>
    </r>
  </si>
  <si>
    <r>
      <rPr>
        <sz val="11"/>
        <rFont val="仿宋_GB2312"/>
        <charset val="134"/>
      </rPr>
      <t>课余，第</t>
    </r>
    <r>
      <rPr>
        <sz val="11"/>
        <rFont val="Times New Roman"/>
        <charset val="134"/>
      </rPr>
      <t>5</t>
    </r>
    <r>
      <rPr>
        <sz val="11"/>
        <rFont val="仿宋_GB2312"/>
        <charset val="134"/>
      </rPr>
      <t>学期结束前完成并录入成绩</t>
    </r>
  </si>
  <si>
    <r>
      <rPr>
        <sz val="11"/>
        <rFont val="仿宋_GB2312"/>
        <charset val="134"/>
      </rPr>
      <t>科技创新实践（一）</t>
    </r>
  </si>
  <si>
    <r>
      <rPr>
        <sz val="11"/>
        <rFont val="仿宋_GB2312"/>
        <charset val="134"/>
      </rPr>
      <t>灵活</t>
    </r>
  </si>
  <si>
    <r>
      <rPr>
        <sz val="11"/>
        <rFont val="仿宋_GB2312"/>
        <charset val="134"/>
      </rPr>
      <t>科技创新模块</t>
    </r>
  </si>
  <si>
    <r>
      <rPr>
        <sz val="11"/>
        <rFont val="仿宋_GB2312"/>
        <charset val="134"/>
      </rPr>
      <t>科技创新实践（二）</t>
    </r>
  </si>
  <si>
    <t>专业选修课小计</t>
  </si>
  <si>
    <r>
      <rPr>
        <sz val="11"/>
        <rFont val="仿宋_GB2312"/>
        <charset val="134"/>
      </rPr>
      <t>最低需修满</t>
    </r>
    <r>
      <rPr>
        <u/>
        <sz val="11"/>
        <rFont val="Times New Roman"/>
        <charset val="134"/>
      </rPr>
      <t xml:space="preserve"> 25 </t>
    </r>
    <r>
      <rPr>
        <sz val="11"/>
        <rFont val="仿宋_GB2312"/>
        <charset val="134"/>
      </rPr>
      <t>学分，第一学期选</t>
    </r>
    <r>
      <rPr>
        <u/>
        <sz val="11"/>
        <rFont val="Times New Roman"/>
        <charset val="134"/>
      </rPr>
      <t>2</t>
    </r>
    <r>
      <rPr>
        <sz val="11"/>
        <rFont val="仿宋_GB2312"/>
        <charset val="134"/>
      </rPr>
      <t>学分，第二学期选</t>
    </r>
    <r>
      <rPr>
        <u/>
        <sz val="11"/>
        <rFont val="Times New Roman"/>
        <charset val="134"/>
      </rPr>
      <t>5</t>
    </r>
    <r>
      <rPr>
        <sz val="11"/>
        <rFont val="仿宋_GB2312"/>
        <charset val="134"/>
      </rPr>
      <t>学分，第三学期选</t>
    </r>
    <r>
      <rPr>
        <u/>
        <sz val="11"/>
        <rFont val="Times New Roman"/>
        <charset val="134"/>
      </rPr>
      <t>10</t>
    </r>
    <r>
      <rPr>
        <sz val="11"/>
        <rFont val="仿宋_GB2312"/>
        <charset val="134"/>
      </rPr>
      <t>学分、第四学期选</t>
    </r>
    <r>
      <rPr>
        <u/>
        <sz val="11"/>
        <rFont val="Times New Roman"/>
        <charset val="134"/>
      </rPr>
      <t xml:space="preserve"> 8</t>
    </r>
    <r>
      <rPr>
        <sz val="11"/>
        <rFont val="仿宋_GB2312"/>
        <charset val="134"/>
      </rPr>
      <t>学分，第五学期选</t>
    </r>
    <r>
      <rPr>
        <u/>
        <sz val="11"/>
        <rFont val="Times New Roman"/>
        <charset val="134"/>
      </rPr>
      <t xml:space="preserve">10 </t>
    </r>
    <r>
      <rPr>
        <sz val="11"/>
        <rFont val="仿宋_GB2312"/>
        <charset val="134"/>
      </rPr>
      <t>学分</t>
    </r>
    <r>
      <rPr>
        <u/>
        <sz val="11"/>
        <rFont val="Times New Roman"/>
        <charset val="134"/>
      </rPr>
      <t xml:space="preserve"> 12 </t>
    </r>
    <r>
      <rPr>
        <sz val="11"/>
        <rFont val="仿宋_GB2312"/>
        <charset val="134"/>
      </rPr>
      <t>周内完成</t>
    </r>
  </si>
  <si>
    <r>
      <rPr>
        <sz val="11"/>
        <rFont val="仿宋_GB2312"/>
        <charset val="134"/>
      </rPr>
      <t>专业课合计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</si>
  <si>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79</t>
    </r>
    <r>
      <rPr>
        <sz val="11"/>
        <rFont val="宋体"/>
        <charset val="134"/>
      </rPr>
      <t>学分</t>
    </r>
  </si>
  <si>
    <r>
      <rPr>
        <sz val="11"/>
        <rFont val="仿宋_GB2312"/>
        <charset val="134"/>
      </rPr>
      <t>第二课堂</t>
    </r>
  </si>
  <si>
    <r>
      <rPr>
        <sz val="11"/>
        <rFont val="仿宋_GB2312"/>
        <charset val="134"/>
      </rPr>
      <t>必修课</t>
    </r>
  </si>
  <si>
    <r>
      <rPr>
        <sz val="11"/>
        <rFont val="仿宋_GB2312"/>
        <charset val="134"/>
      </rPr>
      <t>社团实践</t>
    </r>
  </si>
  <si>
    <r>
      <rPr>
        <sz val="11"/>
        <rFont val="仿宋_GB2312"/>
        <charset val="134"/>
      </rPr>
      <t>创业创新类实践</t>
    </r>
  </si>
  <si>
    <r>
      <rPr>
        <sz val="11"/>
        <rFont val="仿宋_GB2312"/>
        <charset val="134"/>
      </rPr>
      <t>劳动实践</t>
    </r>
  </si>
  <si>
    <r>
      <rPr>
        <sz val="11"/>
        <rFont val="仿宋_GB2312"/>
        <charset val="134"/>
      </rPr>
      <t>第二课堂小计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</si>
  <si>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学分</t>
    </r>
  </si>
  <si>
    <r>
      <rPr>
        <sz val="11"/>
        <rFont val="仿宋_GB2312"/>
        <charset val="134"/>
      </rPr>
      <t>第三课堂</t>
    </r>
  </si>
  <si>
    <t>199801004B</t>
  </si>
  <si>
    <r>
      <rPr>
        <sz val="11"/>
        <rFont val="仿宋_GB2312"/>
        <charset val="134"/>
      </rPr>
      <t>暑期社会实践</t>
    </r>
  </si>
  <si>
    <r>
      <rPr>
        <sz val="11"/>
        <rFont val="仿宋_GB2312"/>
        <charset val="134"/>
      </rPr>
      <t>大一假期进行，第</t>
    </r>
    <r>
      <rPr>
        <sz val="11"/>
        <rFont val="Times New Roman"/>
        <charset val="134"/>
      </rPr>
      <t>3</t>
    </r>
    <r>
      <rPr>
        <sz val="11"/>
        <rFont val="仿宋_GB2312"/>
        <charset val="134"/>
      </rPr>
      <t>学期初录入成绩</t>
    </r>
  </si>
  <si>
    <r>
      <rPr>
        <sz val="11"/>
        <rFont val="仿宋_GB2312"/>
        <charset val="134"/>
      </rPr>
      <t>暑期专业实践</t>
    </r>
  </si>
  <si>
    <t>4W</t>
  </si>
  <si>
    <r>
      <rPr>
        <sz val="11"/>
        <rFont val="仿宋_GB2312"/>
        <charset val="134"/>
      </rPr>
      <t>大二假期进行，第</t>
    </r>
    <r>
      <rPr>
        <sz val="11"/>
        <rFont val="Times New Roman"/>
        <charset val="134"/>
      </rPr>
      <t>5</t>
    </r>
    <r>
      <rPr>
        <sz val="11"/>
        <rFont val="仿宋_GB2312"/>
        <charset val="134"/>
      </rPr>
      <t>学期初录入成绩</t>
    </r>
  </si>
  <si>
    <r>
      <rPr>
        <sz val="11"/>
        <rFont val="仿宋_GB2312"/>
        <charset val="134"/>
      </rPr>
      <t>第三课堂小计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</si>
  <si>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学分</t>
    </r>
  </si>
  <si>
    <r>
      <rPr>
        <sz val="11"/>
        <rFont val="仿宋_GB2312"/>
        <charset val="134"/>
      </rPr>
      <t>全部课程合计</t>
    </r>
  </si>
  <si>
    <r>
      <rPr>
        <sz val="11"/>
        <rFont val="仿宋_GB2312"/>
        <charset val="134"/>
      </rPr>
      <t>总计修满</t>
    </r>
    <r>
      <rPr>
        <sz val="11"/>
        <rFont val="Times New Roman"/>
        <charset val="134"/>
      </rPr>
      <t>151</t>
    </r>
    <r>
      <rPr>
        <sz val="11"/>
        <rFont val="仿宋_GB2312"/>
        <charset val="134"/>
      </rPr>
      <t>学分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</si>
</sst>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1"/>
      <name val="FangSong"/>
      <charset val="134"/>
    </font>
    <font>
      <sz val="11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11"/>
      <name val="仿宋_GB2312"/>
      <charset val="134"/>
    </font>
    <font>
      <b/>
      <sz val="11"/>
      <name val="Times New Roman"/>
      <charset val="134"/>
    </font>
    <font>
      <sz val="11"/>
      <name val="仿宋_GB2312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u/>
      <sz val="11"/>
      <name val="Times New Roman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31" fillId="27" borderId="2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/>
    <xf numFmtId="0" fontId="34" fillId="39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差_三年制模版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好_三年制模版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30740;&#23460;&#24037;&#20316;&#26639;\2020&#24180;&#19979;\2020&#32423;&#20154;&#22521;-20200901\&#33647;&#31649;2020&#32423;&#25945;&#23398;&#36827;&#31243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uanshu\AppData\Local\Temp\360zip$Temp\360$5\&#33647;&#31649;2019&#32423;&#25945;&#23398;&#36827;&#31243;&#34920;&#32456;&#31295;20200409&#20462;&#3574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三年制模板"/>
      <sheetName val="三年制毕业资格 "/>
    </sheetNames>
    <sheetDataSet>
      <sheetData sheetId="0">
        <row r="37">
          <cell r="E37" t="str">
            <v>B</v>
          </cell>
        </row>
        <row r="38">
          <cell r="E38" t="str">
            <v>B</v>
          </cell>
        </row>
        <row r="39">
          <cell r="E39" t="str">
            <v>B</v>
          </cell>
        </row>
        <row r="40">
          <cell r="E40" t="str">
            <v>B</v>
          </cell>
        </row>
        <row r="41">
          <cell r="E41" t="str">
            <v>B</v>
          </cell>
        </row>
        <row r="42">
          <cell r="E42" t="str">
            <v>B</v>
          </cell>
        </row>
        <row r="52">
          <cell r="E52" t="str">
            <v>B</v>
          </cell>
        </row>
        <row r="53">
          <cell r="E53" t="str">
            <v>B</v>
          </cell>
        </row>
        <row r="54">
          <cell r="E54" t="str">
            <v>B</v>
          </cell>
        </row>
        <row r="55">
          <cell r="E55" t="str">
            <v>B</v>
          </cell>
        </row>
        <row r="56">
          <cell r="E56" t="str">
            <v>B</v>
          </cell>
        </row>
        <row r="57">
          <cell r="E57" t="str">
            <v>B</v>
          </cell>
        </row>
        <row r="58">
          <cell r="E58" t="str">
            <v>B</v>
          </cell>
        </row>
        <row r="60">
          <cell r="E60" t="str">
            <v>B</v>
          </cell>
        </row>
        <row r="61">
          <cell r="E61" t="str">
            <v>B</v>
          </cell>
        </row>
        <row r="62">
          <cell r="E62" t="str">
            <v>B</v>
          </cell>
        </row>
        <row r="80">
          <cell r="E80" t="str">
            <v>B</v>
          </cell>
        </row>
        <row r="81">
          <cell r="E81" t="str">
            <v>B</v>
          </cell>
        </row>
        <row r="82">
          <cell r="E82" t="str">
            <v>B</v>
          </cell>
        </row>
        <row r="83">
          <cell r="E83" t="str">
            <v>B</v>
          </cell>
        </row>
        <row r="84">
          <cell r="E84" t="str">
            <v>B</v>
          </cell>
        </row>
        <row r="85">
          <cell r="E85" t="str">
            <v>C</v>
          </cell>
        </row>
        <row r="86">
          <cell r="E86" t="str">
            <v>B</v>
          </cell>
        </row>
        <row r="87">
          <cell r="E87" t="str">
            <v>B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三年制模版"/>
    </sheetNames>
    <sheetDataSet>
      <sheetData sheetId="0" refreshError="1">
        <row r="63">
          <cell r="E63" t="str">
            <v>B</v>
          </cell>
        </row>
        <row r="64">
          <cell r="E64" t="str">
            <v>B</v>
          </cell>
        </row>
        <row r="65">
          <cell r="E65" t="str">
            <v>B</v>
          </cell>
        </row>
        <row r="66">
          <cell r="E66" t="str">
            <v>B</v>
          </cell>
        </row>
        <row r="67">
          <cell r="E67" t="str">
            <v>B</v>
          </cell>
        </row>
        <row r="68">
          <cell r="E68" t="str">
            <v>B</v>
          </cell>
        </row>
        <row r="70">
          <cell r="E70" t="str">
            <v>B</v>
          </cell>
        </row>
        <row r="71">
          <cell r="E71" t="str">
            <v>B</v>
          </cell>
        </row>
        <row r="72">
          <cell r="E72" t="str">
            <v>B</v>
          </cell>
        </row>
        <row r="73">
          <cell r="E73" t="str">
            <v>B</v>
          </cell>
        </row>
        <row r="74">
          <cell r="E74" t="str">
            <v>B</v>
          </cell>
        </row>
        <row r="75">
          <cell r="E75" t="str">
            <v>B</v>
          </cell>
        </row>
        <row r="76">
          <cell r="E76" t="str">
            <v>B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0"/>
  <sheetViews>
    <sheetView tabSelected="1" view="pageBreakPreview" zoomScale="85" zoomScaleNormal="85" topLeftCell="A37" workbookViewId="0">
      <selection activeCell="K50" sqref="K50"/>
    </sheetView>
  </sheetViews>
  <sheetFormatPr defaultColWidth="9" defaultRowHeight="18" customHeight="1"/>
  <cols>
    <col min="1" max="1" width="5" style="3" customWidth="1"/>
    <col min="2" max="3" width="3.12727272727273" style="3" customWidth="1"/>
    <col min="4" max="4" width="8.37272727272727" style="3" customWidth="1"/>
    <col min="5" max="5" width="5.12727272727273" style="3" customWidth="1"/>
    <col min="6" max="6" width="11.2545454545455" style="3" customWidth="1"/>
    <col min="7" max="7" width="25.6272727272727" style="4" customWidth="1"/>
    <col min="8" max="8" width="3.75454545454545" style="3" customWidth="1"/>
    <col min="9" max="11" width="5.75454545454545" style="3" customWidth="1"/>
    <col min="12" max="12" width="5.25454545454545" style="3" customWidth="1"/>
    <col min="13" max="13" width="6.5" style="3" customWidth="1"/>
    <col min="14" max="18" width="5.44545454545455" style="3" customWidth="1"/>
    <col min="19" max="19" width="50.6272727272727" style="4" customWidth="1"/>
    <col min="20" max="16384" width="9" style="5"/>
  </cols>
  <sheetData>
    <row r="1" customHeight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customHeight="1" spans="1:19">
      <c r="A3" s="8" t="s">
        <v>2</v>
      </c>
      <c r="B3" s="8" t="s">
        <v>3</v>
      </c>
      <c r="C3" s="9"/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9"/>
      <c r="K3" s="9"/>
      <c r="L3" s="8" t="s">
        <v>10</v>
      </c>
      <c r="M3" s="8" t="s">
        <v>11</v>
      </c>
      <c r="N3" s="9"/>
      <c r="O3" s="9"/>
      <c r="P3" s="9"/>
      <c r="Q3" s="9"/>
      <c r="R3" s="9"/>
      <c r="S3" s="56" t="s">
        <v>12</v>
      </c>
    </row>
    <row r="4" customHeight="1" spans="1:19">
      <c r="A4" s="9"/>
      <c r="B4" s="9"/>
      <c r="C4" s="9"/>
      <c r="D4" s="9"/>
      <c r="E4" s="9"/>
      <c r="F4" s="9"/>
      <c r="G4" s="9"/>
      <c r="H4" s="9"/>
      <c r="I4" s="8" t="s">
        <v>13</v>
      </c>
      <c r="J4" s="8" t="s">
        <v>14</v>
      </c>
      <c r="K4" s="8" t="s">
        <v>15</v>
      </c>
      <c r="L4" s="9"/>
      <c r="M4" s="8" t="s">
        <v>16</v>
      </c>
      <c r="N4" s="9"/>
      <c r="O4" s="8" t="s">
        <v>17</v>
      </c>
      <c r="P4" s="9"/>
      <c r="Q4" s="8" t="s">
        <v>18</v>
      </c>
      <c r="R4" s="9"/>
      <c r="S4" s="57"/>
    </row>
    <row r="5" customHeight="1" spans="1:1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8" t="s">
        <v>24</v>
      </c>
      <c r="S5" s="58"/>
    </row>
    <row r="6" customHeight="1" spans="1:19">
      <c r="A6" s="10" t="s">
        <v>25</v>
      </c>
      <c r="B6" s="11" t="s">
        <v>26</v>
      </c>
      <c r="C6" s="11"/>
      <c r="D6" s="10" t="s">
        <v>27</v>
      </c>
      <c r="E6" s="11" t="s">
        <v>28</v>
      </c>
      <c r="F6" s="11">
        <v>191701001</v>
      </c>
      <c r="G6" s="12" t="s">
        <v>29</v>
      </c>
      <c r="H6" s="11">
        <v>2</v>
      </c>
      <c r="I6" s="11">
        <f t="shared" ref="I6:I10" si="0">J6+K6</f>
        <v>112</v>
      </c>
      <c r="J6" s="11">
        <v>0</v>
      </c>
      <c r="K6" s="11">
        <v>112</v>
      </c>
      <c r="L6" s="11" t="s">
        <v>30</v>
      </c>
      <c r="M6" s="11" t="s">
        <v>31</v>
      </c>
      <c r="N6" s="11"/>
      <c r="O6" s="11"/>
      <c r="P6" s="11"/>
      <c r="Q6" s="11"/>
      <c r="R6" s="11"/>
      <c r="S6" s="12"/>
    </row>
    <row r="7" ht="14" spans="1:19">
      <c r="A7" s="13"/>
      <c r="B7" s="11"/>
      <c r="C7" s="11"/>
      <c r="D7" s="13"/>
      <c r="E7" s="11" t="s">
        <v>32</v>
      </c>
      <c r="F7" s="11">
        <v>191701002</v>
      </c>
      <c r="G7" s="12" t="s">
        <v>33</v>
      </c>
      <c r="H7" s="11">
        <v>2</v>
      </c>
      <c r="I7" s="11">
        <f t="shared" si="0"/>
        <v>36</v>
      </c>
      <c r="J7" s="11">
        <v>36</v>
      </c>
      <c r="K7" s="11">
        <v>0</v>
      </c>
      <c r="L7" s="11" t="s">
        <v>30</v>
      </c>
      <c r="M7" s="11" t="s">
        <v>34</v>
      </c>
      <c r="N7" s="11"/>
      <c r="O7" s="11"/>
      <c r="P7" s="11"/>
      <c r="Q7" s="11"/>
      <c r="R7" s="11"/>
      <c r="S7" s="12" t="s">
        <v>35</v>
      </c>
    </row>
    <row r="8" customHeight="1" spans="1:19">
      <c r="A8" s="13"/>
      <c r="B8" s="11"/>
      <c r="C8" s="11"/>
      <c r="D8" s="13"/>
      <c r="E8" s="11" t="s">
        <v>32</v>
      </c>
      <c r="F8" s="11">
        <v>191701101</v>
      </c>
      <c r="G8" s="14" t="s">
        <v>36</v>
      </c>
      <c r="H8" s="11">
        <v>3</v>
      </c>
      <c r="I8" s="11">
        <f t="shared" si="0"/>
        <v>48</v>
      </c>
      <c r="J8" s="11">
        <v>40</v>
      </c>
      <c r="K8" s="11">
        <v>8</v>
      </c>
      <c r="L8" s="11" t="s">
        <v>37</v>
      </c>
      <c r="M8" s="11" t="s">
        <v>38</v>
      </c>
      <c r="N8" s="11"/>
      <c r="O8" s="11"/>
      <c r="P8" s="11"/>
      <c r="Q8" s="11"/>
      <c r="R8" s="11"/>
      <c r="S8" s="12"/>
    </row>
    <row r="9" ht="28" spans="1:19">
      <c r="A9" s="13"/>
      <c r="B9" s="11"/>
      <c r="C9" s="11"/>
      <c r="D9" s="13"/>
      <c r="E9" s="11" t="s">
        <v>32</v>
      </c>
      <c r="F9" s="11" t="s">
        <v>39</v>
      </c>
      <c r="G9" s="12" t="s">
        <v>40</v>
      </c>
      <c r="H9" s="11">
        <v>4</v>
      </c>
      <c r="I9" s="11">
        <f t="shared" si="0"/>
        <v>64</v>
      </c>
      <c r="J9" s="11">
        <v>56</v>
      </c>
      <c r="K9" s="11">
        <v>8</v>
      </c>
      <c r="L9" s="11" t="s">
        <v>37</v>
      </c>
      <c r="M9" s="11"/>
      <c r="N9" s="11" t="s">
        <v>41</v>
      </c>
      <c r="O9" s="11"/>
      <c r="P9" s="11"/>
      <c r="Q9" s="11"/>
      <c r="R9" s="11"/>
      <c r="S9" s="12"/>
    </row>
    <row r="10" ht="28" spans="1:19">
      <c r="A10" s="13"/>
      <c r="B10" s="11"/>
      <c r="C10" s="11"/>
      <c r="D10" s="13"/>
      <c r="E10" s="11" t="s">
        <v>32</v>
      </c>
      <c r="F10" s="11" t="s">
        <v>42</v>
      </c>
      <c r="G10" s="12" t="s">
        <v>43</v>
      </c>
      <c r="H10" s="11">
        <v>1</v>
      </c>
      <c r="I10" s="11">
        <f t="shared" si="0"/>
        <v>40</v>
      </c>
      <c r="J10" s="11">
        <v>40</v>
      </c>
      <c r="K10" s="11">
        <v>0</v>
      </c>
      <c r="L10" s="11" t="s">
        <v>37</v>
      </c>
      <c r="M10" s="11" t="s">
        <v>34</v>
      </c>
      <c r="N10" s="11" t="s">
        <v>34</v>
      </c>
      <c r="O10" s="11" t="s">
        <v>34</v>
      </c>
      <c r="P10" s="11" t="s">
        <v>34</v>
      </c>
      <c r="Q10" s="11"/>
      <c r="R10" s="11"/>
      <c r="S10" s="12" t="s">
        <v>44</v>
      </c>
    </row>
    <row r="11" ht="14" spans="1:19">
      <c r="A11" s="13"/>
      <c r="B11" s="11"/>
      <c r="C11" s="11"/>
      <c r="D11" s="13"/>
      <c r="E11" s="11" t="s">
        <v>32</v>
      </c>
      <c r="F11" s="11">
        <v>199801007</v>
      </c>
      <c r="G11" s="12" t="s">
        <v>45</v>
      </c>
      <c r="H11" s="11">
        <v>1</v>
      </c>
      <c r="I11" s="11">
        <v>16</v>
      </c>
      <c r="J11" s="11">
        <v>16</v>
      </c>
      <c r="K11" s="11">
        <v>0</v>
      </c>
      <c r="L11" s="11" t="s">
        <v>30</v>
      </c>
      <c r="M11" s="11"/>
      <c r="N11" s="11"/>
      <c r="O11" s="11"/>
      <c r="P11" s="11"/>
      <c r="Q11" s="11"/>
      <c r="R11" s="11"/>
      <c r="S11" s="12" t="s">
        <v>46</v>
      </c>
    </row>
    <row r="12" customHeight="1" spans="1:19">
      <c r="A12" s="13"/>
      <c r="B12" s="11"/>
      <c r="C12" s="11"/>
      <c r="D12" s="13"/>
      <c r="E12" s="11" t="s">
        <v>32</v>
      </c>
      <c r="F12" s="11">
        <v>191001001</v>
      </c>
      <c r="G12" s="14" t="s">
        <v>47</v>
      </c>
      <c r="H12" s="11">
        <v>1</v>
      </c>
      <c r="I12" s="11">
        <v>16</v>
      </c>
      <c r="J12" s="11">
        <v>16</v>
      </c>
      <c r="K12" s="11">
        <v>0</v>
      </c>
      <c r="L12" s="11" t="s">
        <v>30</v>
      </c>
      <c r="M12" s="11"/>
      <c r="N12" s="11" t="s">
        <v>48</v>
      </c>
      <c r="O12" s="11"/>
      <c r="P12" s="11"/>
      <c r="Q12" s="11"/>
      <c r="R12" s="11"/>
      <c r="S12" s="12" t="s">
        <v>49</v>
      </c>
    </row>
    <row r="13" customHeight="1" spans="1:19">
      <c r="A13" s="13"/>
      <c r="B13" s="11"/>
      <c r="C13" s="11"/>
      <c r="D13" s="11" t="s">
        <v>50</v>
      </c>
      <c r="E13" s="11" t="s">
        <v>51</v>
      </c>
      <c r="F13" s="11">
        <v>191701003</v>
      </c>
      <c r="G13" s="12" t="s">
        <v>52</v>
      </c>
      <c r="H13" s="11">
        <v>2</v>
      </c>
      <c r="I13" s="11">
        <f t="shared" ref="I13:I19" si="1">J13+K13</f>
        <v>28</v>
      </c>
      <c r="J13" s="11">
        <v>4</v>
      </c>
      <c r="K13" s="11">
        <v>24</v>
      </c>
      <c r="L13" s="11" t="s">
        <v>30</v>
      </c>
      <c r="M13" s="11" t="s">
        <v>53</v>
      </c>
      <c r="N13" s="11"/>
      <c r="O13" s="11"/>
      <c r="P13" s="11"/>
      <c r="Q13" s="11"/>
      <c r="R13" s="11"/>
      <c r="S13" s="12"/>
    </row>
    <row r="14" customHeight="1" spans="1:19">
      <c r="A14" s="13"/>
      <c r="B14" s="11"/>
      <c r="C14" s="11"/>
      <c r="D14" s="11"/>
      <c r="E14" s="11" t="s">
        <v>51</v>
      </c>
      <c r="F14" s="11">
        <v>191701004</v>
      </c>
      <c r="G14" s="12" t="s">
        <v>54</v>
      </c>
      <c r="H14" s="11">
        <v>2</v>
      </c>
      <c r="I14" s="11">
        <f t="shared" si="1"/>
        <v>34</v>
      </c>
      <c r="J14" s="11">
        <v>4</v>
      </c>
      <c r="K14" s="11">
        <v>30</v>
      </c>
      <c r="L14" s="11" t="s">
        <v>30</v>
      </c>
      <c r="M14" s="11"/>
      <c r="N14" s="11" t="s">
        <v>55</v>
      </c>
      <c r="O14" s="11"/>
      <c r="P14" s="11"/>
      <c r="Q14" s="11"/>
      <c r="R14" s="11"/>
      <c r="S14" s="12"/>
    </row>
    <row r="15" customHeight="1" spans="1:19">
      <c r="A15" s="13"/>
      <c r="B15" s="11"/>
      <c r="C15" s="11"/>
      <c r="D15" s="11"/>
      <c r="E15" s="11" t="s">
        <v>51</v>
      </c>
      <c r="F15" s="11">
        <v>191701005</v>
      </c>
      <c r="G15" s="12" t="s">
        <v>56</v>
      </c>
      <c r="H15" s="11">
        <v>2</v>
      </c>
      <c r="I15" s="11">
        <f t="shared" si="1"/>
        <v>34</v>
      </c>
      <c r="J15" s="11">
        <v>4</v>
      </c>
      <c r="K15" s="11">
        <v>30</v>
      </c>
      <c r="L15" s="11" t="s">
        <v>30</v>
      </c>
      <c r="M15" s="11"/>
      <c r="N15" s="11"/>
      <c r="O15" s="11" t="s">
        <v>55</v>
      </c>
      <c r="P15" s="11"/>
      <c r="Q15" s="11"/>
      <c r="R15" s="11"/>
      <c r="S15" s="12"/>
    </row>
    <row r="16" ht="28" spans="1:19">
      <c r="A16" s="13"/>
      <c r="B16" s="11"/>
      <c r="C16" s="11"/>
      <c r="D16" s="11"/>
      <c r="E16" s="11" t="s">
        <v>57</v>
      </c>
      <c r="F16" s="11" t="s">
        <v>58</v>
      </c>
      <c r="G16" s="12" t="s">
        <v>59</v>
      </c>
      <c r="H16" s="11">
        <v>2</v>
      </c>
      <c r="I16" s="11">
        <v>32</v>
      </c>
      <c r="J16" s="11">
        <v>0</v>
      </c>
      <c r="K16" s="11">
        <v>32</v>
      </c>
      <c r="L16" s="11" t="s">
        <v>30</v>
      </c>
      <c r="M16" s="11" t="s">
        <v>34</v>
      </c>
      <c r="N16" s="11" t="s">
        <v>34</v>
      </c>
      <c r="O16" s="11" t="s">
        <v>34</v>
      </c>
      <c r="P16" s="11" t="s">
        <v>34</v>
      </c>
      <c r="Q16" s="11" t="s">
        <v>34</v>
      </c>
      <c r="R16" s="11"/>
      <c r="S16" s="12" t="s">
        <v>60</v>
      </c>
    </row>
    <row r="17" customHeight="1" spans="1:19">
      <c r="A17" s="13"/>
      <c r="B17" s="11"/>
      <c r="C17" s="11"/>
      <c r="D17" s="11"/>
      <c r="E17" s="11" t="s">
        <v>32</v>
      </c>
      <c r="F17" s="11">
        <v>191701006</v>
      </c>
      <c r="G17" s="12" t="s">
        <v>61</v>
      </c>
      <c r="H17" s="11">
        <v>2</v>
      </c>
      <c r="I17" s="11">
        <f t="shared" si="1"/>
        <v>32</v>
      </c>
      <c r="J17" s="11">
        <v>28</v>
      </c>
      <c r="K17" s="11">
        <v>4</v>
      </c>
      <c r="L17" s="11" t="s">
        <v>30</v>
      </c>
      <c r="M17" s="11" t="s">
        <v>62</v>
      </c>
      <c r="N17" s="11"/>
      <c r="O17" s="11"/>
      <c r="P17" s="11"/>
      <c r="Q17" s="11"/>
      <c r="R17" s="11"/>
      <c r="S17" s="12"/>
    </row>
    <row r="18" s="1" customFormat="1" ht="28" spans="1:19">
      <c r="A18" s="15"/>
      <c r="B18" s="16"/>
      <c r="C18" s="16"/>
      <c r="D18" s="17" t="s">
        <v>63</v>
      </c>
      <c r="E18" s="17" t="s">
        <v>32</v>
      </c>
      <c r="F18" s="17">
        <v>191701007</v>
      </c>
      <c r="G18" s="18" t="s">
        <v>64</v>
      </c>
      <c r="H18" s="17">
        <v>2</v>
      </c>
      <c r="I18" s="17">
        <f t="shared" si="1"/>
        <v>32</v>
      </c>
      <c r="J18" s="17">
        <v>28</v>
      </c>
      <c r="K18" s="17">
        <v>4</v>
      </c>
      <c r="L18" s="17" t="s">
        <v>30</v>
      </c>
      <c r="M18" s="17" t="s">
        <v>62</v>
      </c>
      <c r="N18" s="17"/>
      <c r="O18" s="17"/>
      <c r="P18" s="17"/>
      <c r="Q18" s="17"/>
      <c r="R18" s="17"/>
      <c r="S18" s="18"/>
    </row>
    <row r="19" s="1" customFormat="1" customHeight="1" spans="1:19">
      <c r="A19" s="13"/>
      <c r="B19" s="11"/>
      <c r="C19" s="11"/>
      <c r="D19" s="17"/>
      <c r="E19" s="17" t="s">
        <v>32</v>
      </c>
      <c r="F19" s="17">
        <v>191701008</v>
      </c>
      <c r="G19" s="18" t="s">
        <v>65</v>
      </c>
      <c r="H19" s="17">
        <v>2</v>
      </c>
      <c r="I19" s="17">
        <f t="shared" si="1"/>
        <v>32</v>
      </c>
      <c r="J19" s="17">
        <v>32</v>
      </c>
      <c r="K19" s="17">
        <v>0</v>
      </c>
      <c r="L19" s="17" t="s">
        <v>30</v>
      </c>
      <c r="M19" s="17"/>
      <c r="N19" s="17"/>
      <c r="O19" s="17"/>
      <c r="P19" s="17" t="s">
        <v>62</v>
      </c>
      <c r="Q19" s="17"/>
      <c r="R19" s="17"/>
      <c r="S19" s="18"/>
    </row>
    <row r="20" customHeight="1" spans="1:19">
      <c r="A20" s="13"/>
      <c r="B20" s="11"/>
      <c r="C20" s="11"/>
      <c r="D20" s="10" t="s">
        <v>66</v>
      </c>
      <c r="E20" s="11" t="s">
        <v>32</v>
      </c>
      <c r="F20" s="11">
        <v>191702001</v>
      </c>
      <c r="G20" s="12" t="s">
        <v>67</v>
      </c>
      <c r="H20" s="11">
        <v>3</v>
      </c>
      <c r="I20" s="11">
        <v>56</v>
      </c>
      <c r="J20" s="11">
        <v>56</v>
      </c>
      <c r="K20" s="11">
        <v>0</v>
      </c>
      <c r="L20" s="11" t="s">
        <v>37</v>
      </c>
      <c r="M20" s="11" t="s">
        <v>68</v>
      </c>
      <c r="N20" s="11"/>
      <c r="O20" s="11"/>
      <c r="P20" s="11"/>
      <c r="Q20" s="11"/>
      <c r="R20" s="11"/>
      <c r="S20" s="53"/>
    </row>
    <row r="21" customHeight="1" spans="1:19">
      <c r="A21" s="13"/>
      <c r="B21" s="11"/>
      <c r="C21" s="11"/>
      <c r="D21" s="19"/>
      <c r="E21" s="11" t="s">
        <v>32</v>
      </c>
      <c r="F21" s="11">
        <v>191702006</v>
      </c>
      <c r="G21" s="12" t="s">
        <v>69</v>
      </c>
      <c r="H21" s="11">
        <v>4</v>
      </c>
      <c r="I21" s="11">
        <v>64</v>
      </c>
      <c r="J21" s="11">
        <v>64</v>
      </c>
      <c r="K21" s="11">
        <v>0</v>
      </c>
      <c r="L21" s="11" t="s">
        <v>30</v>
      </c>
      <c r="M21" s="11"/>
      <c r="N21" s="11" t="s">
        <v>41</v>
      </c>
      <c r="O21" s="11"/>
      <c r="P21" s="11"/>
      <c r="Q21" s="11"/>
      <c r="R21" s="11"/>
      <c r="S21" s="53"/>
    </row>
    <row r="22" ht="14" spans="1:19">
      <c r="A22" s="13"/>
      <c r="B22" s="11"/>
      <c r="C22" s="11"/>
      <c r="D22" s="13" t="s">
        <v>70</v>
      </c>
      <c r="E22" s="11" t="s">
        <v>51</v>
      </c>
      <c r="F22" s="11">
        <v>191202001</v>
      </c>
      <c r="G22" s="12" t="s">
        <v>71</v>
      </c>
      <c r="H22" s="11">
        <v>2</v>
      </c>
      <c r="I22" s="11">
        <v>32</v>
      </c>
      <c r="J22" s="11">
        <v>10</v>
      </c>
      <c r="K22" s="11">
        <v>22</v>
      </c>
      <c r="L22" s="11" t="s">
        <v>30</v>
      </c>
      <c r="M22" s="11"/>
      <c r="N22" s="11"/>
      <c r="O22" s="11"/>
      <c r="P22" s="50" t="s">
        <v>62</v>
      </c>
      <c r="Q22" s="11"/>
      <c r="R22" s="11"/>
      <c r="S22" s="18"/>
    </row>
    <row r="23" customHeight="1" spans="1:19">
      <c r="A23" s="13"/>
      <c r="B23" s="11"/>
      <c r="C23" s="11"/>
      <c r="D23" s="19"/>
      <c r="E23" s="11" t="s">
        <v>32</v>
      </c>
      <c r="F23" s="11">
        <v>191702012</v>
      </c>
      <c r="G23" s="12" t="s">
        <v>72</v>
      </c>
      <c r="H23" s="11">
        <v>3</v>
      </c>
      <c r="I23" s="11">
        <v>56</v>
      </c>
      <c r="J23" s="11">
        <v>56</v>
      </c>
      <c r="K23" s="11">
        <v>0</v>
      </c>
      <c r="L23" s="11" t="s">
        <v>30</v>
      </c>
      <c r="M23" s="11"/>
      <c r="N23" s="11" t="s">
        <v>68</v>
      </c>
      <c r="O23" s="11"/>
      <c r="P23" s="50"/>
      <c r="Q23" s="11"/>
      <c r="R23" s="11"/>
      <c r="S23" s="12"/>
    </row>
    <row r="24" s="1" customFormat="1" customHeight="1" spans="1:19">
      <c r="A24" s="13"/>
      <c r="B24" s="11"/>
      <c r="C24" s="11"/>
      <c r="D24" s="20" t="s">
        <v>73</v>
      </c>
      <c r="E24" s="17" t="s">
        <v>32</v>
      </c>
      <c r="F24" s="17">
        <v>191702011</v>
      </c>
      <c r="G24" s="18" t="s">
        <v>74</v>
      </c>
      <c r="H24" s="17">
        <v>2</v>
      </c>
      <c r="I24" s="17">
        <v>32</v>
      </c>
      <c r="J24" s="17">
        <v>32</v>
      </c>
      <c r="K24" s="17">
        <v>0</v>
      </c>
      <c r="L24" s="17" t="s">
        <v>30</v>
      </c>
      <c r="M24" s="17"/>
      <c r="N24" s="17"/>
      <c r="O24" s="17"/>
      <c r="P24" s="51" t="s">
        <v>62</v>
      </c>
      <c r="Q24" s="17"/>
      <c r="R24" s="17"/>
      <c r="S24" s="18"/>
    </row>
    <row r="25" s="1" customFormat="1" customHeight="1" spans="1:19">
      <c r="A25" s="21"/>
      <c r="B25" s="22"/>
      <c r="C25" s="22"/>
      <c r="D25" s="23"/>
      <c r="E25" s="17" t="s">
        <v>32</v>
      </c>
      <c r="F25" s="17">
        <v>191701009</v>
      </c>
      <c r="G25" s="18" t="s">
        <v>75</v>
      </c>
      <c r="H25" s="17">
        <v>2</v>
      </c>
      <c r="I25" s="17">
        <v>32</v>
      </c>
      <c r="J25" s="17">
        <v>32</v>
      </c>
      <c r="K25" s="17">
        <v>0</v>
      </c>
      <c r="L25" s="17" t="s">
        <v>30</v>
      </c>
      <c r="M25" s="52"/>
      <c r="N25" s="17"/>
      <c r="O25" s="17"/>
      <c r="P25" s="51" t="s">
        <v>62</v>
      </c>
      <c r="Q25" s="17"/>
      <c r="R25" s="17"/>
      <c r="S25" s="18"/>
    </row>
    <row r="26" customHeight="1" spans="1:19">
      <c r="A26" s="13"/>
      <c r="B26" s="11"/>
      <c r="C26" s="11"/>
      <c r="D26" s="24" t="s">
        <v>76</v>
      </c>
      <c r="E26" s="24"/>
      <c r="F26" s="24"/>
      <c r="G26" s="24"/>
      <c r="H26" s="24">
        <v>44</v>
      </c>
      <c r="I26" s="24">
        <f>SUM(I6:I19)</f>
        <v>556</v>
      </c>
      <c r="J26" s="24">
        <f>SUM(J6:J19)</f>
        <v>304</v>
      </c>
      <c r="K26" s="24">
        <f>SUM(K6:K19)</f>
        <v>252</v>
      </c>
      <c r="L26" s="24"/>
      <c r="M26" s="24">
        <v>14</v>
      </c>
      <c r="N26" s="24">
        <v>14</v>
      </c>
      <c r="O26" s="24">
        <v>2</v>
      </c>
      <c r="P26" s="24">
        <v>8</v>
      </c>
      <c r="Q26" s="24"/>
      <c r="R26" s="24"/>
      <c r="S26" s="59" t="s">
        <v>77</v>
      </c>
    </row>
    <row r="27" customHeight="1" spans="1:19">
      <c r="A27" s="13"/>
      <c r="B27" s="25" t="s">
        <v>78</v>
      </c>
      <c r="C27" s="26"/>
      <c r="D27" s="11" t="s">
        <v>79</v>
      </c>
      <c r="E27" s="11"/>
      <c r="F27" s="11"/>
      <c r="G27" s="12" t="s">
        <v>80</v>
      </c>
      <c r="H27" s="11"/>
      <c r="I27" s="11"/>
      <c r="J27" s="11"/>
      <c r="K27" s="11"/>
      <c r="L27" s="11"/>
      <c r="M27" s="11" t="s">
        <v>34</v>
      </c>
      <c r="N27" s="11" t="s">
        <v>34</v>
      </c>
      <c r="O27" s="11" t="s">
        <v>34</v>
      </c>
      <c r="P27" s="11" t="s">
        <v>34</v>
      </c>
      <c r="Q27" s="11" t="s">
        <v>34</v>
      </c>
      <c r="R27" s="11" t="s">
        <v>34</v>
      </c>
      <c r="S27" s="12" t="s">
        <v>81</v>
      </c>
    </row>
    <row r="28" customHeight="1" spans="1:19">
      <c r="A28" s="13"/>
      <c r="B28" s="27"/>
      <c r="C28" s="28"/>
      <c r="D28" s="29" t="s">
        <v>82</v>
      </c>
      <c r="E28" s="30"/>
      <c r="F28" s="31"/>
      <c r="G28" s="12" t="s">
        <v>83</v>
      </c>
      <c r="H28" s="11"/>
      <c r="I28" s="11"/>
      <c r="J28" s="11"/>
      <c r="K28" s="11"/>
      <c r="L28" s="11"/>
      <c r="M28" s="11" t="s">
        <v>34</v>
      </c>
      <c r="N28" s="11" t="s">
        <v>34</v>
      </c>
      <c r="O28" s="11" t="s">
        <v>34</v>
      </c>
      <c r="P28" s="11" t="s">
        <v>34</v>
      </c>
      <c r="Q28" s="11" t="s">
        <v>34</v>
      </c>
      <c r="R28" s="11" t="s">
        <v>34</v>
      </c>
      <c r="S28" s="12"/>
    </row>
    <row r="29" customHeight="1" spans="1:19">
      <c r="A29" s="13"/>
      <c r="B29" s="27"/>
      <c r="C29" s="28"/>
      <c r="D29" s="11" t="s">
        <v>84</v>
      </c>
      <c r="E29" s="11"/>
      <c r="F29" s="11"/>
      <c r="G29" s="12" t="s">
        <v>85</v>
      </c>
      <c r="H29" s="11"/>
      <c r="I29" s="53"/>
      <c r="J29" s="53"/>
      <c r="K29" s="53"/>
      <c r="L29" s="11"/>
      <c r="M29" s="11" t="s">
        <v>34</v>
      </c>
      <c r="N29" s="11" t="s">
        <v>34</v>
      </c>
      <c r="O29" s="11" t="s">
        <v>34</v>
      </c>
      <c r="P29" s="11" t="s">
        <v>34</v>
      </c>
      <c r="Q29" s="11" t="s">
        <v>34</v>
      </c>
      <c r="R29" s="11" t="s">
        <v>34</v>
      </c>
      <c r="S29" s="12"/>
    </row>
    <row r="30" customHeight="1" spans="1:19">
      <c r="A30" s="13"/>
      <c r="B30" s="27"/>
      <c r="C30" s="28"/>
      <c r="D30" s="11" t="s">
        <v>86</v>
      </c>
      <c r="E30" s="11"/>
      <c r="F30" s="11"/>
      <c r="G30" s="12" t="s">
        <v>87</v>
      </c>
      <c r="H30" s="11"/>
      <c r="I30" s="11"/>
      <c r="J30" s="11"/>
      <c r="K30" s="11"/>
      <c r="L30" s="11"/>
      <c r="M30" s="11" t="s">
        <v>34</v>
      </c>
      <c r="N30" s="11" t="s">
        <v>34</v>
      </c>
      <c r="O30" s="11" t="s">
        <v>34</v>
      </c>
      <c r="P30" s="11" t="s">
        <v>34</v>
      </c>
      <c r="Q30" s="11" t="s">
        <v>34</v>
      </c>
      <c r="R30" s="11" t="s">
        <v>34</v>
      </c>
      <c r="S30" s="12"/>
    </row>
    <row r="31" customHeight="1" spans="1:19">
      <c r="A31" s="13"/>
      <c r="B31" s="27"/>
      <c r="C31" s="28"/>
      <c r="D31" s="29" t="s">
        <v>88</v>
      </c>
      <c r="E31" s="30"/>
      <c r="F31" s="31"/>
      <c r="G31" s="12" t="s">
        <v>89</v>
      </c>
      <c r="H31" s="11"/>
      <c r="I31" s="11"/>
      <c r="J31" s="11"/>
      <c r="K31" s="11"/>
      <c r="L31" s="11"/>
      <c r="M31" s="11" t="s">
        <v>34</v>
      </c>
      <c r="N31" s="11" t="s">
        <v>34</v>
      </c>
      <c r="O31" s="11" t="s">
        <v>34</v>
      </c>
      <c r="P31" s="11" t="s">
        <v>34</v>
      </c>
      <c r="Q31" s="11" t="s">
        <v>34</v>
      </c>
      <c r="R31" s="11" t="s">
        <v>34</v>
      </c>
      <c r="S31" s="12"/>
    </row>
    <row r="32" customHeight="1" spans="1:19">
      <c r="A32" s="13"/>
      <c r="B32" s="27"/>
      <c r="C32" s="28"/>
      <c r="D32" s="11" t="s">
        <v>90</v>
      </c>
      <c r="E32" s="11"/>
      <c r="F32" s="11"/>
      <c r="G32" s="12" t="s">
        <v>91</v>
      </c>
      <c r="H32" s="11"/>
      <c r="I32" s="11"/>
      <c r="J32" s="11"/>
      <c r="K32" s="11"/>
      <c r="L32" s="11"/>
      <c r="M32" s="11" t="s">
        <v>34</v>
      </c>
      <c r="N32" s="11" t="s">
        <v>34</v>
      </c>
      <c r="O32" s="11" t="s">
        <v>34</v>
      </c>
      <c r="P32" s="11" t="s">
        <v>34</v>
      </c>
      <c r="Q32" s="11" t="s">
        <v>34</v>
      </c>
      <c r="R32" s="11" t="s">
        <v>34</v>
      </c>
      <c r="S32" s="12"/>
    </row>
    <row r="33" customHeight="1" spans="1:19">
      <c r="A33" s="13"/>
      <c r="B33" s="32"/>
      <c r="C33" s="33"/>
      <c r="D33" s="24" t="s">
        <v>92</v>
      </c>
      <c r="E33" s="24"/>
      <c r="F33" s="24"/>
      <c r="G33" s="24"/>
      <c r="H33" s="24">
        <v>8</v>
      </c>
      <c r="I33" s="24">
        <f>SUM(I27:I32)</f>
        <v>0</v>
      </c>
      <c r="J33" s="24">
        <f>SUM(J27:J32)</f>
        <v>0</v>
      </c>
      <c r="K33" s="24">
        <f>SUM(K27:K32)</f>
        <v>0</v>
      </c>
      <c r="L33" s="24"/>
      <c r="M33" s="24"/>
      <c r="N33" s="24"/>
      <c r="O33" s="24"/>
      <c r="P33" s="24"/>
      <c r="Q33" s="24"/>
      <c r="R33" s="24"/>
      <c r="S33" s="59" t="s">
        <v>93</v>
      </c>
    </row>
    <row r="34" customHeight="1" spans="1:19">
      <c r="A34" s="19"/>
      <c r="B34" s="34" t="s">
        <v>94</v>
      </c>
      <c r="C34" s="35"/>
      <c r="D34" s="35"/>
      <c r="E34" s="35"/>
      <c r="F34" s="35"/>
      <c r="G34" s="36"/>
      <c r="H34" s="37">
        <f>H33+H26</f>
        <v>52</v>
      </c>
      <c r="I34" s="37">
        <f>I33+I26</f>
        <v>556</v>
      </c>
      <c r="J34" s="37">
        <f>J33+J26</f>
        <v>304</v>
      </c>
      <c r="K34" s="37">
        <f>K33+K26</f>
        <v>252</v>
      </c>
      <c r="L34" s="37"/>
      <c r="M34" s="37">
        <v>14</v>
      </c>
      <c r="N34" s="37">
        <v>14</v>
      </c>
      <c r="O34" s="37">
        <f>O26</f>
        <v>2</v>
      </c>
      <c r="P34" s="37">
        <f>P26</f>
        <v>8</v>
      </c>
      <c r="Q34" s="37">
        <f>Q26</f>
        <v>0</v>
      </c>
      <c r="R34" s="37"/>
      <c r="S34" s="60" t="s">
        <v>95</v>
      </c>
    </row>
    <row r="35" customHeight="1" spans="1:19">
      <c r="A35" s="11" t="s">
        <v>96</v>
      </c>
      <c r="B35" s="11" t="s">
        <v>97</v>
      </c>
      <c r="C35" s="25" t="s">
        <v>98</v>
      </c>
      <c r="D35" s="26"/>
      <c r="E35" s="11" t="s">
        <v>32</v>
      </c>
      <c r="F35" s="38">
        <v>191404101</v>
      </c>
      <c r="G35" s="14" t="s">
        <v>99</v>
      </c>
      <c r="H35" s="11">
        <v>1</v>
      </c>
      <c r="I35" s="11">
        <v>20</v>
      </c>
      <c r="J35" s="11">
        <v>20</v>
      </c>
      <c r="K35" s="11">
        <v>0</v>
      </c>
      <c r="L35" s="11" t="s">
        <v>30</v>
      </c>
      <c r="M35" s="11" t="s">
        <v>100</v>
      </c>
      <c r="N35" s="11" t="s">
        <v>100</v>
      </c>
      <c r="O35" s="11" t="s">
        <v>101</v>
      </c>
      <c r="P35" s="11" t="s">
        <v>101</v>
      </c>
      <c r="Q35" s="11" t="s">
        <v>100</v>
      </c>
      <c r="R35" s="11"/>
      <c r="S35" s="12" t="s">
        <v>102</v>
      </c>
    </row>
    <row r="36" customHeight="1" spans="1:19">
      <c r="A36" s="11"/>
      <c r="B36" s="11"/>
      <c r="C36" s="27"/>
      <c r="D36" s="28"/>
      <c r="E36" s="11" t="str">
        <f>[1]三年制模板!E37</f>
        <v>B</v>
      </c>
      <c r="F36" s="11">
        <v>191404302</v>
      </c>
      <c r="G36" s="12" t="s">
        <v>103</v>
      </c>
      <c r="H36" s="11">
        <v>3</v>
      </c>
      <c r="I36" s="11">
        <v>56</v>
      </c>
      <c r="J36" s="11">
        <v>36</v>
      </c>
      <c r="K36" s="11">
        <v>20</v>
      </c>
      <c r="L36" s="11" t="s">
        <v>37</v>
      </c>
      <c r="M36" s="11" t="s">
        <v>68</v>
      </c>
      <c r="N36" s="11"/>
      <c r="O36" s="11"/>
      <c r="P36" s="11"/>
      <c r="Q36" s="11"/>
      <c r="R36" s="11"/>
      <c r="S36" s="12"/>
    </row>
    <row r="37" customHeight="1" spans="1:19">
      <c r="A37" s="11"/>
      <c r="B37" s="11"/>
      <c r="C37" s="27"/>
      <c r="D37" s="28"/>
      <c r="E37" s="11" t="str">
        <f>[1]三年制模板!E38</f>
        <v>B</v>
      </c>
      <c r="F37" s="11">
        <v>191404303</v>
      </c>
      <c r="G37" s="12" t="s">
        <v>104</v>
      </c>
      <c r="H37" s="11">
        <v>3</v>
      </c>
      <c r="I37" s="11">
        <v>48</v>
      </c>
      <c r="J37" s="11">
        <v>32</v>
      </c>
      <c r="K37" s="11">
        <v>16</v>
      </c>
      <c r="L37" s="11" t="s">
        <v>37</v>
      </c>
      <c r="M37" s="11"/>
      <c r="N37" s="11" t="s">
        <v>105</v>
      </c>
      <c r="O37" s="11"/>
      <c r="P37" s="11"/>
      <c r="Q37" s="11"/>
      <c r="R37" s="11"/>
      <c r="S37" s="12"/>
    </row>
    <row r="38" customHeight="1" spans="1:19">
      <c r="A38" s="11"/>
      <c r="B38" s="11"/>
      <c r="C38" s="27"/>
      <c r="D38" s="28"/>
      <c r="E38" s="11" t="str">
        <f>[1]三年制模板!E39</f>
        <v>B</v>
      </c>
      <c r="F38" s="11">
        <v>191404304</v>
      </c>
      <c r="G38" s="12" t="s">
        <v>106</v>
      </c>
      <c r="H38" s="11">
        <v>3</v>
      </c>
      <c r="I38" s="11">
        <v>56</v>
      </c>
      <c r="J38" s="11">
        <v>36</v>
      </c>
      <c r="K38" s="11">
        <v>20</v>
      </c>
      <c r="L38" s="11" t="s">
        <v>37</v>
      </c>
      <c r="M38" s="11" t="s">
        <v>68</v>
      </c>
      <c r="N38" s="11"/>
      <c r="O38" s="11"/>
      <c r="P38" s="11"/>
      <c r="Q38" s="11"/>
      <c r="R38" s="11"/>
      <c r="S38" s="12"/>
    </row>
    <row r="39" customHeight="1" spans="1:19">
      <c r="A39" s="11"/>
      <c r="B39" s="11"/>
      <c r="C39" s="27"/>
      <c r="D39" s="28"/>
      <c r="E39" s="11" t="str">
        <f>[1]三年制模板!E40</f>
        <v>B</v>
      </c>
      <c r="F39" s="11">
        <v>191404305</v>
      </c>
      <c r="G39" s="12" t="s">
        <v>107</v>
      </c>
      <c r="H39" s="11">
        <v>3</v>
      </c>
      <c r="I39" s="11">
        <v>48</v>
      </c>
      <c r="J39" s="11">
        <v>32</v>
      </c>
      <c r="K39" s="11">
        <v>16</v>
      </c>
      <c r="L39" s="11" t="s">
        <v>37</v>
      </c>
      <c r="M39" s="11"/>
      <c r="N39" s="11" t="s">
        <v>105</v>
      </c>
      <c r="O39" s="11"/>
      <c r="P39" s="11"/>
      <c r="Q39" s="11"/>
      <c r="R39" s="11"/>
      <c r="S39" s="12"/>
    </row>
    <row r="40" customHeight="1" spans="1:19">
      <c r="A40" s="11"/>
      <c r="B40" s="11"/>
      <c r="C40" s="32"/>
      <c r="D40" s="33"/>
      <c r="E40" s="11" t="str">
        <f>[1]三年制模板!E42</f>
        <v>B</v>
      </c>
      <c r="F40" s="3" t="s">
        <v>108</v>
      </c>
      <c r="G40" s="4" t="s">
        <v>109</v>
      </c>
      <c r="H40" s="11">
        <v>3</v>
      </c>
      <c r="I40" s="11">
        <v>48</v>
      </c>
      <c r="J40" s="11">
        <v>32</v>
      </c>
      <c r="K40" s="3">
        <v>16</v>
      </c>
      <c r="L40" s="11" t="s">
        <v>37</v>
      </c>
      <c r="M40" s="11"/>
      <c r="N40" s="11"/>
      <c r="O40" s="11"/>
      <c r="Q40" s="11" t="s">
        <v>110</v>
      </c>
      <c r="R40" s="11"/>
      <c r="S40" s="12"/>
    </row>
    <row r="41" customHeight="1" spans="1:19">
      <c r="A41" s="11"/>
      <c r="B41" s="11"/>
      <c r="C41" s="24" t="s">
        <v>111</v>
      </c>
      <c r="D41" s="24"/>
      <c r="E41" s="24"/>
      <c r="F41" s="24"/>
      <c r="G41" s="24"/>
      <c r="H41" s="24">
        <f>H35+H36+H37+H38+H39+H40</f>
        <v>16</v>
      </c>
      <c r="I41" s="24">
        <f>SUM(I35:I39)</f>
        <v>228</v>
      </c>
      <c r="J41" s="24">
        <f>SUM(J35:J39)</f>
        <v>156</v>
      </c>
      <c r="K41" s="24">
        <f>SUM(K35:K39)</f>
        <v>72</v>
      </c>
      <c r="L41" s="24"/>
      <c r="M41" s="24">
        <v>8</v>
      </c>
      <c r="N41" s="24">
        <v>6</v>
      </c>
      <c r="O41" s="24">
        <v>0</v>
      </c>
      <c r="P41" s="24">
        <v>0</v>
      </c>
      <c r="Q41" s="24">
        <v>6</v>
      </c>
      <c r="R41" s="24"/>
      <c r="S41" s="59" t="s">
        <v>112</v>
      </c>
    </row>
    <row r="42" s="2" customFormat="1" customHeight="1" spans="1:19">
      <c r="A42" s="11"/>
      <c r="B42" s="11" t="s">
        <v>113</v>
      </c>
      <c r="C42" s="25" t="s">
        <v>98</v>
      </c>
      <c r="D42" s="26"/>
      <c r="E42" s="11" t="str">
        <f>$E$47</f>
        <v>B</v>
      </c>
      <c r="F42" s="11">
        <v>191404309</v>
      </c>
      <c r="G42" s="12" t="s">
        <v>114</v>
      </c>
      <c r="H42" s="11">
        <v>3</v>
      </c>
      <c r="I42" s="11">
        <v>48</v>
      </c>
      <c r="J42" s="11">
        <v>32</v>
      </c>
      <c r="K42" s="11">
        <v>16</v>
      </c>
      <c r="L42" s="11" t="s">
        <v>37</v>
      </c>
      <c r="M42" s="11" t="s">
        <v>115</v>
      </c>
      <c r="N42" s="11" t="s">
        <v>115</v>
      </c>
      <c r="O42" s="11" t="s">
        <v>49</v>
      </c>
      <c r="P42" s="11" t="s">
        <v>105</v>
      </c>
      <c r="Q42" s="11" t="s">
        <v>49</v>
      </c>
      <c r="R42" s="11" t="s">
        <v>49</v>
      </c>
      <c r="S42" s="12"/>
    </row>
    <row r="43" s="2" customFormat="1" customHeight="1" spans="1:19">
      <c r="A43" s="11"/>
      <c r="B43" s="11"/>
      <c r="C43" s="27"/>
      <c r="D43" s="28"/>
      <c r="E43" s="11" t="str">
        <f>$E$47</f>
        <v>B</v>
      </c>
      <c r="F43" s="11">
        <v>191404310</v>
      </c>
      <c r="G43" s="12" t="s">
        <v>116</v>
      </c>
      <c r="H43" s="11">
        <v>3</v>
      </c>
      <c r="I43" s="11">
        <v>48</v>
      </c>
      <c r="J43" s="11">
        <v>32</v>
      </c>
      <c r="K43" s="11">
        <v>16</v>
      </c>
      <c r="L43" s="11" t="s">
        <v>37</v>
      </c>
      <c r="M43" s="11" t="s">
        <v>115</v>
      </c>
      <c r="N43" s="11" t="s">
        <v>115</v>
      </c>
      <c r="O43" s="11" t="s">
        <v>105</v>
      </c>
      <c r="P43" s="11" t="s">
        <v>49</v>
      </c>
      <c r="Q43" s="11" t="s">
        <v>49</v>
      </c>
      <c r="R43" s="11" t="s">
        <v>49</v>
      </c>
      <c r="S43" s="12"/>
    </row>
    <row r="44" s="2" customFormat="1" customHeight="1" spans="1:19">
      <c r="A44" s="11"/>
      <c r="B44" s="11"/>
      <c r="C44" s="27"/>
      <c r="D44" s="28"/>
      <c r="E44" s="11" t="str">
        <f>$E$47</f>
        <v>B</v>
      </c>
      <c r="F44" s="11">
        <v>191404311</v>
      </c>
      <c r="G44" s="12" t="s">
        <v>117</v>
      </c>
      <c r="H44" s="11">
        <v>3</v>
      </c>
      <c r="I44" s="11">
        <v>48</v>
      </c>
      <c r="J44" s="11">
        <v>32</v>
      </c>
      <c r="K44" s="11">
        <v>16</v>
      </c>
      <c r="L44" s="11" t="s">
        <v>37</v>
      </c>
      <c r="M44" s="11" t="s">
        <v>115</v>
      </c>
      <c r="N44" s="11" t="s">
        <v>115</v>
      </c>
      <c r="O44" s="11" t="s">
        <v>105</v>
      </c>
      <c r="P44" s="11" t="s">
        <v>49</v>
      </c>
      <c r="Q44" s="11" t="s">
        <v>49</v>
      </c>
      <c r="R44" s="11" t="s">
        <v>49</v>
      </c>
      <c r="S44" s="12"/>
    </row>
    <row r="45" s="2" customFormat="1" customHeight="1" spans="1:19">
      <c r="A45" s="11"/>
      <c r="B45" s="11"/>
      <c r="C45" s="27"/>
      <c r="D45" s="28"/>
      <c r="E45" s="11" t="str">
        <f>$E$47</f>
        <v>B</v>
      </c>
      <c r="F45" s="11">
        <v>191404312</v>
      </c>
      <c r="G45" s="12" t="s">
        <v>118</v>
      </c>
      <c r="H45" s="11">
        <v>3</v>
      </c>
      <c r="I45" s="11">
        <v>48</v>
      </c>
      <c r="J45" s="11">
        <v>24</v>
      </c>
      <c r="K45" s="11">
        <v>24</v>
      </c>
      <c r="L45" s="11" t="s">
        <v>37</v>
      </c>
      <c r="M45" s="11" t="s">
        <v>115</v>
      </c>
      <c r="N45" s="11" t="s">
        <v>115</v>
      </c>
      <c r="O45" s="11" t="s">
        <v>105</v>
      </c>
      <c r="P45" s="11" t="s">
        <v>115</v>
      </c>
      <c r="Q45" s="11" t="s">
        <v>49</v>
      </c>
      <c r="R45" s="11" t="s">
        <v>49</v>
      </c>
      <c r="S45" s="12"/>
    </row>
    <row r="46" s="2" customFormat="1" customHeight="1" spans="1:19">
      <c r="A46" s="11"/>
      <c r="B46" s="11"/>
      <c r="C46" s="27"/>
      <c r="D46" s="28"/>
      <c r="E46" s="11" t="str">
        <f>$E$47</f>
        <v>B</v>
      </c>
      <c r="F46" s="11">
        <v>191404313</v>
      </c>
      <c r="G46" s="12" t="s">
        <v>119</v>
      </c>
      <c r="H46" s="11">
        <v>4</v>
      </c>
      <c r="I46" s="11">
        <v>64</v>
      </c>
      <c r="J46" s="11">
        <v>32</v>
      </c>
      <c r="K46" s="11">
        <v>32</v>
      </c>
      <c r="L46" s="11" t="s">
        <v>37</v>
      </c>
      <c r="M46" s="11" t="s">
        <v>115</v>
      </c>
      <c r="N46" s="11" t="s">
        <v>115</v>
      </c>
      <c r="O46" s="11" t="s">
        <v>115</v>
      </c>
      <c r="P46" s="11" t="s">
        <v>41</v>
      </c>
      <c r="Q46" s="11" t="s">
        <v>49</v>
      </c>
      <c r="R46" s="11" t="s">
        <v>120</v>
      </c>
      <c r="S46" s="12"/>
    </row>
    <row r="47" s="2" customFormat="1" customHeight="1" spans="1:19">
      <c r="A47" s="11"/>
      <c r="B47" s="11"/>
      <c r="C47" s="27"/>
      <c r="D47" s="28"/>
      <c r="E47" s="11" t="str">
        <f>[1]三年制模板!E41</f>
        <v>B</v>
      </c>
      <c r="F47" s="11">
        <v>191404307</v>
      </c>
      <c r="G47" s="12" t="s">
        <v>121</v>
      </c>
      <c r="H47" s="11">
        <v>3</v>
      </c>
      <c r="I47" s="11">
        <v>48</v>
      </c>
      <c r="J47" s="11">
        <v>48</v>
      </c>
      <c r="K47" s="11">
        <v>0</v>
      </c>
      <c r="L47" s="11" t="s">
        <v>37</v>
      </c>
      <c r="M47" s="11"/>
      <c r="N47" s="11"/>
      <c r="O47" s="11" t="s">
        <v>105</v>
      </c>
      <c r="P47" s="11"/>
      <c r="Q47" s="11"/>
      <c r="R47" s="11"/>
      <c r="S47" s="12"/>
    </row>
    <row r="48" s="2" customFormat="1" customHeight="1" spans="1:19">
      <c r="A48" s="11"/>
      <c r="B48" s="11"/>
      <c r="C48" s="27"/>
      <c r="D48" s="28"/>
      <c r="E48" s="11" t="str">
        <f>[1]三年制模板!E42</f>
        <v>B</v>
      </c>
      <c r="F48" s="11">
        <v>191404308</v>
      </c>
      <c r="G48" s="12" t="s">
        <v>122</v>
      </c>
      <c r="H48" s="11">
        <v>3</v>
      </c>
      <c r="I48" s="11">
        <v>48</v>
      </c>
      <c r="J48" s="11">
        <v>32</v>
      </c>
      <c r="K48" s="11">
        <v>16</v>
      </c>
      <c r="L48" s="11" t="s">
        <v>37</v>
      </c>
      <c r="M48" s="11"/>
      <c r="N48" s="11"/>
      <c r="O48" s="11"/>
      <c r="P48" s="11" t="s">
        <v>123</v>
      </c>
      <c r="Q48" s="11"/>
      <c r="R48" s="11"/>
      <c r="S48" s="12"/>
    </row>
    <row r="49" s="2" customFormat="1" customHeight="1" spans="1:19">
      <c r="A49" s="11"/>
      <c r="B49" s="11"/>
      <c r="C49" s="27"/>
      <c r="D49" s="28"/>
      <c r="E49" s="11" t="s">
        <v>57</v>
      </c>
      <c r="F49" s="11" t="s">
        <v>124</v>
      </c>
      <c r="G49" s="39" t="s">
        <v>125</v>
      </c>
      <c r="H49" s="11">
        <v>6</v>
      </c>
      <c r="I49" s="11">
        <v>120</v>
      </c>
      <c r="J49" s="11">
        <v>0</v>
      </c>
      <c r="K49" s="11">
        <v>120</v>
      </c>
      <c r="L49" s="54" t="s">
        <v>126</v>
      </c>
      <c r="M49" s="11"/>
      <c r="N49" s="11"/>
      <c r="O49" s="11"/>
      <c r="P49" s="11"/>
      <c r="Q49" s="11" t="s">
        <v>34</v>
      </c>
      <c r="R49" s="11"/>
      <c r="S49" s="39" t="s">
        <v>127</v>
      </c>
    </row>
    <row r="50" customHeight="1" spans="1:19">
      <c r="A50" s="11"/>
      <c r="B50" s="11"/>
      <c r="C50" s="27"/>
      <c r="D50" s="28"/>
      <c r="E50" s="11" t="s">
        <v>57</v>
      </c>
      <c r="F50" s="17" t="s">
        <v>128</v>
      </c>
      <c r="G50" s="12" t="s">
        <v>129</v>
      </c>
      <c r="H50" s="11">
        <v>12</v>
      </c>
      <c r="I50" s="11">
        <v>360</v>
      </c>
      <c r="J50" s="11">
        <v>0</v>
      </c>
      <c r="K50" s="11">
        <v>360</v>
      </c>
      <c r="L50" s="11" t="s">
        <v>30</v>
      </c>
      <c r="M50" s="11"/>
      <c r="N50" s="11"/>
      <c r="O50" s="11"/>
      <c r="P50" s="11"/>
      <c r="Q50" s="11"/>
      <c r="R50" s="11" t="s">
        <v>34</v>
      </c>
      <c r="S50" s="12"/>
    </row>
    <row r="51" customHeight="1" spans="1:19">
      <c r="A51" s="11"/>
      <c r="B51" s="11"/>
      <c r="C51" s="27"/>
      <c r="D51" s="28"/>
      <c r="E51" s="11" t="s">
        <v>57</v>
      </c>
      <c r="F51" s="17" t="s">
        <v>130</v>
      </c>
      <c r="G51" s="12" t="s">
        <v>131</v>
      </c>
      <c r="H51" s="11">
        <v>4</v>
      </c>
      <c r="I51" s="11">
        <v>120</v>
      </c>
      <c r="J51" s="11">
        <v>0</v>
      </c>
      <c r="K51" s="11">
        <v>120</v>
      </c>
      <c r="L51" s="11" t="s">
        <v>30</v>
      </c>
      <c r="M51" s="11"/>
      <c r="N51" s="11"/>
      <c r="O51" s="11"/>
      <c r="P51" s="11"/>
      <c r="Q51" s="11" t="s">
        <v>34</v>
      </c>
      <c r="R51" s="11"/>
      <c r="S51" s="12"/>
    </row>
    <row r="52" customHeight="1" spans="1:19">
      <c r="A52" s="11"/>
      <c r="B52" s="11"/>
      <c r="C52" s="40" t="s">
        <v>132</v>
      </c>
      <c r="D52" s="41"/>
      <c r="E52" s="41"/>
      <c r="F52" s="41"/>
      <c r="G52" s="42"/>
      <c r="H52" s="24">
        <f>SUM(H42:H51)</f>
        <v>44</v>
      </c>
      <c r="I52" s="24">
        <f>SUM(I42:I51)</f>
        <v>952</v>
      </c>
      <c r="J52" s="24">
        <f>SUM(J42:J51)</f>
        <v>232</v>
      </c>
      <c r="K52" s="24">
        <f>SUM(K42:K51)</f>
        <v>720</v>
      </c>
      <c r="L52" s="24"/>
      <c r="M52" s="24">
        <f>SUM(M42:M51)</f>
        <v>0</v>
      </c>
      <c r="N52" s="24">
        <f>SUM(N42:N51)</f>
        <v>0</v>
      </c>
      <c r="O52" s="24">
        <v>12</v>
      </c>
      <c r="P52" s="24">
        <v>10</v>
      </c>
      <c r="Q52" s="24">
        <f>SUM(Q42:Q51)</f>
        <v>0</v>
      </c>
      <c r="R52" s="24"/>
      <c r="S52" s="61" t="s">
        <v>133</v>
      </c>
    </row>
    <row r="53" customHeight="1" spans="1:19">
      <c r="A53" s="11"/>
      <c r="B53" s="11"/>
      <c r="C53" s="43" t="s">
        <v>134</v>
      </c>
      <c r="D53" s="44"/>
      <c r="E53" s="11" t="str">
        <f>[1]三年制模板!E52</f>
        <v>B</v>
      </c>
      <c r="F53" s="45">
        <v>191405001</v>
      </c>
      <c r="G53" s="12" t="s">
        <v>135</v>
      </c>
      <c r="H53" s="11">
        <v>3</v>
      </c>
      <c r="I53" s="11">
        <v>48</v>
      </c>
      <c r="J53" s="11">
        <v>16</v>
      </c>
      <c r="K53" s="11">
        <v>32</v>
      </c>
      <c r="L53" s="11" t="s">
        <v>37</v>
      </c>
      <c r="M53" s="11" t="s">
        <v>49</v>
      </c>
      <c r="N53" s="29" t="s">
        <v>105</v>
      </c>
      <c r="O53" s="30"/>
      <c r="P53" s="31"/>
      <c r="Q53" s="11"/>
      <c r="R53" s="11" t="s">
        <v>49</v>
      </c>
      <c r="S53" s="12"/>
    </row>
    <row r="54" customHeight="1" spans="1:19">
      <c r="A54" s="11"/>
      <c r="B54" s="11"/>
      <c r="C54" s="46"/>
      <c r="D54" s="47"/>
      <c r="E54" s="11" t="str">
        <f>[1]三年制模板!E53</f>
        <v>B</v>
      </c>
      <c r="F54" s="11">
        <v>191405302</v>
      </c>
      <c r="G54" s="12" t="s">
        <v>136</v>
      </c>
      <c r="H54" s="11">
        <v>3</v>
      </c>
      <c r="I54" s="11">
        <v>48</v>
      </c>
      <c r="J54" s="11">
        <v>36</v>
      </c>
      <c r="K54" s="11">
        <v>12</v>
      </c>
      <c r="L54" s="11" t="s">
        <v>37</v>
      </c>
      <c r="M54" s="11"/>
      <c r="N54" s="11"/>
      <c r="O54" s="11" t="s">
        <v>105</v>
      </c>
      <c r="P54" s="11"/>
      <c r="Q54" s="11"/>
      <c r="R54" s="11"/>
      <c r="S54" s="12"/>
    </row>
    <row r="55" customHeight="1" spans="1:19">
      <c r="A55" s="11"/>
      <c r="B55" s="11"/>
      <c r="C55" s="46"/>
      <c r="D55" s="47"/>
      <c r="E55" s="11" t="str">
        <f>[1]三年制模板!E54</f>
        <v>B</v>
      </c>
      <c r="F55" s="11">
        <v>191405308</v>
      </c>
      <c r="G55" s="12" t="s">
        <v>137</v>
      </c>
      <c r="H55" s="11">
        <v>2</v>
      </c>
      <c r="I55" s="11">
        <v>32</v>
      </c>
      <c r="J55" s="11">
        <v>12</v>
      </c>
      <c r="K55" s="11">
        <v>20</v>
      </c>
      <c r="L55" s="11" t="s">
        <v>37</v>
      </c>
      <c r="M55" s="11" t="s">
        <v>115</v>
      </c>
      <c r="N55" s="11" t="s">
        <v>115</v>
      </c>
      <c r="O55" s="11"/>
      <c r="P55" s="11" t="s">
        <v>138</v>
      </c>
      <c r="Q55" s="11" t="s">
        <v>115</v>
      </c>
      <c r="R55" s="11" t="s">
        <v>115</v>
      </c>
      <c r="S55" s="12"/>
    </row>
    <row r="56" customHeight="1" spans="1:19">
      <c r="A56" s="11"/>
      <c r="B56" s="11"/>
      <c r="C56" s="46"/>
      <c r="D56" s="47"/>
      <c r="E56" s="11" t="str">
        <f>[1]三年制模板!E55</f>
        <v>B</v>
      </c>
      <c r="F56" s="11">
        <v>191405309</v>
      </c>
      <c r="G56" s="12" t="s">
        <v>139</v>
      </c>
      <c r="H56" s="11">
        <v>3</v>
      </c>
      <c r="I56" s="11">
        <v>48</v>
      </c>
      <c r="J56" s="11">
        <v>28</v>
      </c>
      <c r="K56" s="11">
        <v>20</v>
      </c>
      <c r="L56" s="11" t="s">
        <v>30</v>
      </c>
      <c r="M56" s="11" t="s">
        <v>49</v>
      </c>
      <c r="N56" s="11" t="s">
        <v>49</v>
      </c>
      <c r="O56" s="11" t="s">
        <v>105</v>
      </c>
      <c r="P56" s="11" t="s">
        <v>49</v>
      </c>
      <c r="Q56" s="11" t="s">
        <v>49</v>
      </c>
      <c r="R56" s="11" t="s">
        <v>49</v>
      </c>
      <c r="S56" s="12"/>
    </row>
    <row r="57" customHeight="1" spans="1:19">
      <c r="A57" s="11"/>
      <c r="B57" s="11"/>
      <c r="C57" s="46"/>
      <c r="D57" s="47"/>
      <c r="E57" s="11" t="str">
        <f>[1]三年制模板!E56</f>
        <v>B</v>
      </c>
      <c r="F57" s="11">
        <v>191405306</v>
      </c>
      <c r="G57" s="12" t="s">
        <v>140</v>
      </c>
      <c r="H57" s="11">
        <v>4</v>
      </c>
      <c r="I57" s="11">
        <v>64</v>
      </c>
      <c r="J57" s="11">
        <v>12</v>
      </c>
      <c r="K57" s="11">
        <v>52</v>
      </c>
      <c r="L57" s="11" t="s">
        <v>30</v>
      </c>
      <c r="M57" s="11" t="s">
        <v>115</v>
      </c>
      <c r="N57" s="11" t="s">
        <v>115</v>
      </c>
      <c r="O57" s="11" t="s">
        <v>115</v>
      </c>
      <c r="P57" s="11" t="s">
        <v>115</v>
      </c>
      <c r="Q57" s="11" t="s">
        <v>141</v>
      </c>
      <c r="R57" s="11" t="s">
        <v>115</v>
      </c>
      <c r="S57" s="12"/>
    </row>
    <row r="58" customHeight="1" spans="1:19">
      <c r="A58" s="11"/>
      <c r="B58" s="11"/>
      <c r="C58" s="46"/>
      <c r="D58" s="47"/>
      <c r="E58" s="11" t="str">
        <f>[1]三年制模板!E57</f>
        <v>B</v>
      </c>
      <c r="F58" s="17">
        <v>191405311</v>
      </c>
      <c r="G58" s="48" t="s">
        <v>142</v>
      </c>
      <c r="H58" s="17">
        <v>3</v>
      </c>
      <c r="I58" s="17">
        <v>48</v>
      </c>
      <c r="J58" s="17">
        <v>32</v>
      </c>
      <c r="K58" s="11">
        <v>16</v>
      </c>
      <c r="L58" s="11" t="s">
        <v>37</v>
      </c>
      <c r="M58" s="11"/>
      <c r="N58" s="11"/>
      <c r="O58" s="11"/>
      <c r="P58" s="11" t="s">
        <v>105</v>
      </c>
      <c r="Q58" s="11"/>
      <c r="R58" s="11"/>
      <c r="S58" s="12"/>
    </row>
    <row r="59" customHeight="1" spans="1:19">
      <c r="A59" s="11"/>
      <c r="B59" s="11"/>
      <c r="C59" s="46"/>
      <c r="D59" s="47"/>
      <c r="E59" s="11" t="str">
        <f>[1]三年制模板!E58</f>
        <v>B</v>
      </c>
      <c r="F59" s="17">
        <v>191405304</v>
      </c>
      <c r="G59" s="48" t="s">
        <v>143</v>
      </c>
      <c r="H59" s="17">
        <v>3</v>
      </c>
      <c r="I59" s="17">
        <v>48</v>
      </c>
      <c r="J59" s="17">
        <v>36</v>
      </c>
      <c r="K59" s="11">
        <v>12</v>
      </c>
      <c r="L59" s="11" t="s">
        <v>37</v>
      </c>
      <c r="M59" s="11" t="s">
        <v>115</v>
      </c>
      <c r="N59" s="11" t="s">
        <v>115</v>
      </c>
      <c r="O59" s="11" t="s">
        <v>115</v>
      </c>
      <c r="P59" s="11" t="s">
        <v>105</v>
      </c>
      <c r="Q59" s="11" t="s">
        <v>115</v>
      </c>
      <c r="R59" s="11" t="s">
        <v>115</v>
      </c>
      <c r="S59" s="12"/>
    </row>
    <row r="60" customHeight="1" spans="1:19">
      <c r="A60" s="11"/>
      <c r="B60" s="11"/>
      <c r="C60" s="46"/>
      <c r="D60" s="47"/>
      <c r="E60" s="11" t="str">
        <f>[1]三年制模板!E60</f>
        <v>B</v>
      </c>
      <c r="F60" s="17">
        <v>191406337</v>
      </c>
      <c r="G60" s="48" t="s">
        <v>144</v>
      </c>
      <c r="H60" s="17">
        <v>2</v>
      </c>
      <c r="I60" s="17">
        <v>32</v>
      </c>
      <c r="J60" s="17">
        <v>12</v>
      </c>
      <c r="K60" s="11">
        <v>20</v>
      </c>
      <c r="L60" s="11" t="s">
        <v>30</v>
      </c>
      <c r="M60" s="11" t="s">
        <v>115</v>
      </c>
      <c r="N60" s="11" t="s">
        <v>120</v>
      </c>
      <c r="O60" s="11" t="s">
        <v>49</v>
      </c>
      <c r="P60" s="11"/>
      <c r="Q60" s="11" t="s">
        <v>145</v>
      </c>
      <c r="R60" s="11" t="s">
        <v>115</v>
      </c>
      <c r="S60" s="12"/>
    </row>
    <row r="61" customHeight="1" spans="1:19">
      <c r="A61" s="11"/>
      <c r="B61" s="11"/>
      <c r="C61" s="46"/>
      <c r="D61" s="47"/>
      <c r="E61" s="11" t="str">
        <f>[1]三年制模板!E61</f>
        <v>B</v>
      </c>
      <c r="F61" s="17">
        <v>191406336</v>
      </c>
      <c r="G61" s="48" t="s">
        <v>146</v>
      </c>
      <c r="H61" s="17">
        <v>2</v>
      </c>
      <c r="I61" s="17">
        <v>32</v>
      </c>
      <c r="J61" s="17">
        <v>12</v>
      </c>
      <c r="K61" s="11">
        <v>20</v>
      </c>
      <c r="L61" s="11" t="s">
        <v>30</v>
      </c>
      <c r="M61" s="11" t="s">
        <v>115</v>
      </c>
      <c r="N61" s="11" t="s">
        <v>62</v>
      </c>
      <c r="O61" s="11"/>
      <c r="P61" s="11"/>
      <c r="Q61" s="11"/>
      <c r="R61" s="11" t="s">
        <v>115</v>
      </c>
      <c r="S61" s="12"/>
    </row>
    <row r="62" customHeight="1" spans="1:19">
      <c r="A62" s="11"/>
      <c r="B62" s="11"/>
      <c r="C62" s="46"/>
      <c r="D62" s="47"/>
      <c r="E62" s="11" t="str">
        <f>[1]三年制模板!E62</f>
        <v>B</v>
      </c>
      <c r="F62" s="17">
        <v>191406335</v>
      </c>
      <c r="G62" s="48" t="s">
        <v>147</v>
      </c>
      <c r="H62" s="17">
        <v>3</v>
      </c>
      <c r="I62" s="17">
        <v>48</v>
      </c>
      <c r="J62" s="17">
        <v>20</v>
      </c>
      <c r="K62" s="11">
        <v>28</v>
      </c>
      <c r="L62" s="11" t="s">
        <v>30</v>
      </c>
      <c r="M62" s="11" t="s">
        <v>115</v>
      </c>
      <c r="N62" s="11" t="s">
        <v>115</v>
      </c>
      <c r="O62" s="11" t="s">
        <v>105</v>
      </c>
      <c r="P62" s="11" t="s">
        <v>115</v>
      </c>
      <c r="Q62" s="11" t="s">
        <v>115</v>
      </c>
      <c r="R62" s="11" t="s">
        <v>115</v>
      </c>
      <c r="S62" s="12"/>
    </row>
    <row r="63" customHeight="1" spans="1:19">
      <c r="A63" s="11"/>
      <c r="B63" s="11"/>
      <c r="C63" s="46"/>
      <c r="D63" s="47"/>
      <c r="E63" s="49" t="str">
        <f>[2]三年制模版!E63</f>
        <v>B</v>
      </c>
      <c r="F63" s="17">
        <v>191406301</v>
      </c>
      <c r="G63" s="48" t="s">
        <v>148</v>
      </c>
      <c r="H63" s="17">
        <v>2</v>
      </c>
      <c r="I63" s="17">
        <v>32</v>
      </c>
      <c r="J63" s="17">
        <v>20</v>
      </c>
      <c r="K63" s="49">
        <v>12</v>
      </c>
      <c r="L63" s="55" t="s">
        <v>126</v>
      </c>
      <c r="M63" s="49" t="s">
        <v>115</v>
      </c>
      <c r="N63" s="49" t="s">
        <v>62</v>
      </c>
      <c r="O63" s="49"/>
      <c r="P63" s="49"/>
      <c r="Q63" s="49"/>
      <c r="R63" s="49"/>
      <c r="S63" s="62" t="s">
        <v>149</v>
      </c>
    </row>
    <row r="64" customHeight="1" spans="1:19">
      <c r="A64" s="11"/>
      <c r="B64" s="11"/>
      <c r="C64" s="46"/>
      <c r="D64" s="47"/>
      <c r="E64" s="49" t="str">
        <f>[2]三年制模版!E64</f>
        <v>B</v>
      </c>
      <c r="F64" s="17">
        <v>191406302</v>
      </c>
      <c r="G64" s="48" t="s">
        <v>150</v>
      </c>
      <c r="H64" s="17">
        <v>2</v>
      </c>
      <c r="I64" s="17">
        <v>32</v>
      </c>
      <c r="J64" s="17">
        <v>20</v>
      </c>
      <c r="K64" s="49">
        <v>12</v>
      </c>
      <c r="L64" s="55" t="s">
        <v>151</v>
      </c>
      <c r="M64" s="49" t="s">
        <v>115</v>
      </c>
      <c r="N64" s="49" t="s">
        <v>62</v>
      </c>
      <c r="O64" s="49" t="s">
        <v>115</v>
      </c>
      <c r="P64" s="49" t="s">
        <v>115</v>
      </c>
      <c r="Q64" s="49"/>
      <c r="R64" s="49"/>
      <c r="S64" s="63"/>
    </row>
    <row r="65" customHeight="1" spans="1:19">
      <c r="A65" s="11"/>
      <c r="B65" s="11"/>
      <c r="C65" s="46"/>
      <c r="D65" s="47"/>
      <c r="E65" s="49" t="str">
        <f>[2]三年制模版!E65</f>
        <v>B</v>
      </c>
      <c r="F65" s="17">
        <v>191406303</v>
      </c>
      <c r="G65" s="48" t="s">
        <v>152</v>
      </c>
      <c r="H65" s="17">
        <v>2</v>
      </c>
      <c r="I65" s="17">
        <v>32</v>
      </c>
      <c r="J65" s="17">
        <v>20</v>
      </c>
      <c r="K65" s="49">
        <v>12</v>
      </c>
      <c r="L65" s="55" t="s">
        <v>126</v>
      </c>
      <c r="M65" s="49" t="s">
        <v>115</v>
      </c>
      <c r="N65" s="49" t="s">
        <v>115</v>
      </c>
      <c r="O65" s="49" t="s">
        <v>62</v>
      </c>
      <c r="P65" s="49" t="s">
        <v>115</v>
      </c>
      <c r="Q65" s="49"/>
      <c r="R65" s="49"/>
      <c r="S65" s="71"/>
    </row>
    <row r="66" customHeight="1" spans="1:19">
      <c r="A66" s="11"/>
      <c r="B66" s="11"/>
      <c r="C66" s="46"/>
      <c r="D66" s="47"/>
      <c r="E66" s="49" t="str">
        <f>[2]三年制模版!E66</f>
        <v>B</v>
      </c>
      <c r="F66" s="49">
        <v>191406317</v>
      </c>
      <c r="G66" s="64" t="s">
        <v>153</v>
      </c>
      <c r="H66" s="49">
        <v>2</v>
      </c>
      <c r="I66" s="49">
        <v>32</v>
      </c>
      <c r="J66" s="49">
        <v>20</v>
      </c>
      <c r="K66" s="49">
        <v>12</v>
      </c>
      <c r="L66" s="55" t="s">
        <v>126</v>
      </c>
      <c r="M66" s="49" t="s">
        <v>115</v>
      </c>
      <c r="N66" s="49" t="s">
        <v>115</v>
      </c>
      <c r="O66" s="49" t="s">
        <v>115</v>
      </c>
      <c r="P66" s="49" t="s">
        <v>115</v>
      </c>
      <c r="Q66" s="49" t="s">
        <v>145</v>
      </c>
      <c r="R66" s="49"/>
      <c r="S66" s="12"/>
    </row>
    <row r="67" customHeight="1" spans="1:19">
      <c r="A67" s="11"/>
      <c r="B67" s="11"/>
      <c r="C67" s="46"/>
      <c r="D67" s="47"/>
      <c r="E67" s="49" t="str">
        <f>[2]三年制模版!E67</f>
        <v>B</v>
      </c>
      <c r="F67" s="49">
        <v>191406305</v>
      </c>
      <c r="G67" s="64" t="s">
        <v>154</v>
      </c>
      <c r="H67" s="49">
        <v>2</v>
      </c>
      <c r="I67" s="49">
        <v>32</v>
      </c>
      <c r="J67" s="49">
        <v>20</v>
      </c>
      <c r="K67" s="49">
        <v>12</v>
      </c>
      <c r="L67" s="55" t="s">
        <v>126</v>
      </c>
      <c r="M67" s="49" t="s">
        <v>115</v>
      </c>
      <c r="N67" s="49" t="s">
        <v>115</v>
      </c>
      <c r="O67" s="49" t="s">
        <v>115</v>
      </c>
      <c r="P67" s="49" t="s">
        <v>62</v>
      </c>
      <c r="Q67" s="49"/>
      <c r="R67" s="49"/>
      <c r="S67" s="12"/>
    </row>
    <row r="68" customHeight="1" spans="1:19">
      <c r="A68" s="11"/>
      <c r="B68" s="11"/>
      <c r="C68" s="46"/>
      <c r="D68" s="47"/>
      <c r="E68" s="49" t="str">
        <f>[2]三年制模版!E68</f>
        <v>B</v>
      </c>
      <c r="F68" s="49">
        <v>191406306</v>
      </c>
      <c r="G68" s="64" t="s">
        <v>155</v>
      </c>
      <c r="H68" s="49">
        <v>2</v>
      </c>
      <c r="I68" s="49">
        <v>32</v>
      </c>
      <c r="J68" s="49">
        <v>20</v>
      </c>
      <c r="K68" s="49">
        <v>12</v>
      </c>
      <c r="L68" s="55" t="s">
        <v>126</v>
      </c>
      <c r="M68" s="49" t="s">
        <v>49</v>
      </c>
      <c r="N68" s="49" t="s">
        <v>62</v>
      </c>
      <c r="O68" s="49"/>
      <c r="P68" s="49"/>
      <c r="Q68" s="49"/>
      <c r="R68" s="49"/>
      <c r="S68" s="12"/>
    </row>
    <row r="69" customHeight="1" spans="1:19">
      <c r="A69" s="11"/>
      <c r="B69" s="11"/>
      <c r="C69" s="46"/>
      <c r="D69" s="47"/>
      <c r="E69" s="49" t="str">
        <f>[2]三年制模版!E70</f>
        <v>B</v>
      </c>
      <c r="F69" s="49">
        <v>191406330</v>
      </c>
      <c r="G69" s="64" t="s">
        <v>156</v>
      </c>
      <c r="H69" s="49">
        <v>2</v>
      </c>
      <c r="I69" s="49">
        <v>32</v>
      </c>
      <c r="J69" s="49">
        <v>20</v>
      </c>
      <c r="K69" s="49">
        <v>12</v>
      </c>
      <c r="L69" s="55" t="s">
        <v>126</v>
      </c>
      <c r="M69" s="49" t="s">
        <v>62</v>
      </c>
      <c r="N69" s="49"/>
      <c r="O69" s="49"/>
      <c r="P69" s="49"/>
      <c r="Q69" s="49"/>
      <c r="R69" s="49"/>
      <c r="S69" s="12"/>
    </row>
    <row r="70" customHeight="1" spans="1:19">
      <c r="A70" s="11"/>
      <c r="B70" s="11"/>
      <c r="C70" s="46"/>
      <c r="D70" s="47"/>
      <c r="E70" s="49" t="str">
        <f>[2]三年制模版!E71</f>
        <v>B</v>
      </c>
      <c r="F70" s="49">
        <v>191406309</v>
      </c>
      <c r="G70" s="64" t="s">
        <v>157</v>
      </c>
      <c r="H70" s="49">
        <v>2</v>
      </c>
      <c r="I70" s="49">
        <v>32</v>
      </c>
      <c r="J70" s="49">
        <v>20</v>
      </c>
      <c r="K70" s="49">
        <v>12</v>
      </c>
      <c r="L70" s="55" t="s">
        <v>126</v>
      </c>
      <c r="M70" s="49" t="s">
        <v>115</v>
      </c>
      <c r="N70" s="49" t="s">
        <v>62</v>
      </c>
      <c r="O70" s="49"/>
      <c r="P70" s="49" t="s">
        <v>115</v>
      </c>
      <c r="Q70" s="49"/>
      <c r="R70" s="49"/>
      <c r="S70" s="12"/>
    </row>
    <row r="71" customHeight="1" spans="1:19">
      <c r="A71" s="11"/>
      <c r="B71" s="11"/>
      <c r="C71" s="46"/>
      <c r="D71" s="47"/>
      <c r="E71" s="49" t="str">
        <f>[2]三年制模版!E72</f>
        <v>B</v>
      </c>
      <c r="F71" s="49">
        <v>191406310</v>
      </c>
      <c r="G71" s="64" t="s">
        <v>158</v>
      </c>
      <c r="H71" s="49">
        <v>2</v>
      </c>
      <c r="I71" s="49">
        <v>32</v>
      </c>
      <c r="J71" s="49">
        <v>20</v>
      </c>
      <c r="K71" s="49">
        <v>12</v>
      </c>
      <c r="L71" s="55" t="s">
        <v>126</v>
      </c>
      <c r="M71" s="49" t="s">
        <v>115</v>
      </c>
      <c r="N71" s="49" t="s">
        <v>115</v>
      </c>
      <c r="O71" s="49" t="s">
        <v>115</v>
      </c>
      <c r="P71" s="49" t="s">
        <v>62</v>
      </c>
      <c r="Q71" s="49"/>
      <c r="R71" s="49"/>
      <c r="S71" s="12"/>
    </row>
    <row r="72" customHeight="1" spans="1:19">
      <c r="A72" s="11"/>
      <c r="B72" s="11"/>
      <c r="C72" s="46"/>
      <c r="D72" s="47"/>
      <c r="E72" s="49" t="str">
        <f>[2]三年制模版!E73</f>
        <v>B</v>
      </c>
      <c r="F72" s="49">
        <v>191406331</v>
      </c>
      <c r="G72" s="64" t="s">
        <v>159</v>
      </c>
      <c r="H72" s="49">
        <v>2</v>
      </c>
      <c r="I72" s="49">
        <v>32</v>
      </c>
      <c r="J72" s="49">
        <v>12</v>
      </c>
      <c r="K72" s="49">
        <v>20</v>
      </c>
      <c r="L72" s="55" t="s">
        <v>126</v>
      </c>
      <c r="M72" s="49"/>
      <c r="N72" s="49"/>
      <c r="O72" s="49"/>
      <c r="P72" s="49"/>
      <c r="Q72" s="49" t="s">
        <v>145</v>
      </c>
      <c r="R72" s="49"/>
      <c r="S72" s="62" t="s">
        <v>160</v>
      </c>
    </row>
    <row r="73" customHeight="1" spans="1:19">
      <c r="A73" s="11"/>
      <c r="B73" s="11"/>
      <c r="C73" s="46"/>
      <c r="D73" s="47"/>
      <c r="E73" s="49" t="str">
        <f>[2]三年制模版!E74</f>
        <v>B</v>
      </c>
      <c r="F73" s="49">
        <v>191406332</v>
      </c>
      <c r="G73" s="64" t="s">
        <v>161</v>
      </c>
      <c r="H73" s="49">
        <v>2</v>
      </c>
      <c r="I73" s="49">
        <v>32</v>
      </c>
      <c r="J73" s="49">
        <v>12</v>
      </c>
      <c r="K73" s="49">
        <v>20</v>
      </c>
      <c r="L73" s="55" t="s">
        <v>126</v>
      </c>
      <c r="M73" s="49" t="s">
        <v>115</v>
      </c>
      <c r="N73" s="49" t="s">
        <v>115</v>
      </c>
      <c r="O73" s="49" t="s">
        <v>115</v>
      </c>
      <c r="P73" s="49"/>
      <c r="Q73" s="49" t="s">
        <v>145</v>
      </c>
      <c r="R73" s="49"/>
      <c r="S73" s="63"/>
    </row>
    <row r="74" customHeight="1" spans="1:19">
      <c r="A74" s="11"/>
      <c r="B74" s="11"/>
      <c r="C74" s="46"/>
      <c r="D74" s="47"/>
      <c r="E74" s="49" t="str">
        <f>[2]三年制模版!E75</f>
        <v>B</v>
      </c>
      <c r="F74" s="49">
        <v>191406333</v>
      </c>
      <c r="G74" s="64" t="s">
        <v>162</v>
      </c>
      <c r="H74" s="49">
        <v>2</v>
      </c>
      <c r="I74" s="49">
        <v>32</v>
      </c>
      <c r="J74" s="49">
        <v>12</v>
      </c>
      <c r="K74" s="49">
        <v>20</v>
      </c>
      <c r="L74" s="55" t="s">
        <v>126</v>
      </c>
      <c r="M74" s="49"/>
      <c r="N74" s="49"/>
      <c r="O74" s="49"/>
      <c r="P74" s="49"/>
      <c r="Q74" s="49" t="s">
        <v>145</v>
      </c>
      <c r="R74" s="49"/>
      <c r="S74" s="71"/>
    </row>
    <row r="75" customHeight="1" spans="1:19">
      <c r="A75" s="11"/>
      <c r="B75" s="11"/>
      <c r="C75" s="46"/>
      <c r="D75" s="47"/>
      <c r="E75" s="49" t="s">
        <v>163</v>
      </c>
      <c r="F75" s="49">
        <v>191406307</v>
      </c>
      <c r="G75" s="64" t="s">
        <v>164</v>
      </c>
      <c r="H75" s="49">
        <v>2</v>
      </c>
      <c r="I75" s="49">
        <v>32</v>
      </c>
      <c r="J75" s="49">
        <v>20</v>
      </c>
      <c r="K75" s="49">
        <v>12</v>
      </c>
      <c r="L75" s="55" t="s">
        <v>126</v>
      </c>
      <c r="M75" s="49" t="s">
        <v>49</v>
      </c>
      <c r="N75" s="49" t="s">
        <v>49</v>
      </c>
      <c r="O75" s="49" t="s">
        <v>62</v>
      </c>
      <c r="P75" s="49" t="s">
        <v>49</v>
      </c>
      <c r="Q75" s="49" t="s">
        <v>49</v>
      </c>
      <c r="R75" s="49" t="s">
        <v>49</v>
      </c>
      <c r="S75" s="62" t="s">
        <v>165</v>
      </c>
    </row>
    <row r="76" customHeight="1" spans="1:19">
      <c r="A76" s="11"/>
      <c r="B76" s="11"/>
      <c r="C76" s="46"/>
      <c r="D76" s="47"/>
      <c r="E76" s="49" t="str">
        <f>[2]三年制模版!E76</f>
        <v>B</v>
      </c>
      <c r="F76" s="49">
        <v>191406334</v>
      </c>
      <c r="G76" s="64" t="s">
        <v>166</v>
      </c>
      <c r="H76" s="49">
        <v>2</v>
      </c>
      <c r="I76" s="49">
        <v>32</v>
      </c>
      <c r="J76" s="49">
        <v>12</v>
      </c>
      <c r="K76" s="49">
        <v>20</v>
      </c>
      <c r="L76" s="49" t="s">
        <v>167</v>
      </c>
      <c r="M76" s="49"/>
      <c r="N76" s="49"/>
      <c r="O76" s="49"/>
      <c r="P76" s="49"/>
      <c r="Q76" s="49" t="s">
        <v>145</v>
      </c>
      <c r="R76" s="49"/>
      <c r="S76" s="63"/>
    </row>
    <row r="77" customHeight="1" spans="1:19">
      <c r="A77" s="11"/>
      <c r="B77" s="11"/>
      <c r="C77" s="46"/>
      <c r="D77" s="47"/>
      <c r="E77" s="49" t="str">
        <f>[2]三年制模版!E74</f>
        <v>B</v>
      </c>
      <c r="F77" s="49">
        <v>191406312</v>
      </c>
      <c r="G77" s="64" t="s">
        <v>168</v>
      </c>
      <c r="H77" s="49">
        <v>2</v>
      </c>
      <c r="I77" s="49">
        <v>32</v>
      </c>
      <c r="J77" s="49">
        <v>20</v>
      </c>
      <c r="K77" s="49">
        <v>12</v>
      </c>
      <c r="L77" s="55" t="s">
        <v>126</v>
      </c>
      <c r="M77" s="49" t="s">
        <v>115</v>
      </c>
      <c r="N77" s="49"/>
      <c r="O77" s="49"/>
      <c r="P77" s="49" t="s">
        <v>49</v>
      </c>
      <c r="Q77" s="49" t="s">
        <v>145</v>
      </c>
      <c r="R77" s="49"/>
      <c r="S77" s="63"/>
    </row>
    <row r="78" customHeight="1" spans="1:19">
      <c r="A78" s="11"/>
      <c r="B78" s="11"/>
      <c r="C78" s="46"/>
      <c r="D78" s="47"/>
      <c r="E78" s="38" t="s">
        <v>51</v>
      </c>
      <c r="F78" s="49">
        <v>191406005</v>
      </c>
      <c r="G78" s="64" t="s">
        <v>169</v>
      </c>
      <c r="H78" s="49">
        <v>2</v>
      </c>
      <c r="I78" s="49">
        <v>32</v>
      </c>
      <c r="J78" s="49">
        <v>20</v>
      </c>
      <c r="K78" s="49">
        <v>12</v>
      </c>
      <c r="L78" s="55" t="s">
        <v>126</v>
      </c>
      <c r="M78" s="49"/>
      <c r="N78" s="49"/>
      <c r="O78" s="49"/>
      <c r="P78" s="49"/>
      <c r="Q78" s="49" t="s">
        <v>145</v>
      </c>
      <c r="R78" s="49"/>
      <c r="S78" s="71"/>
    </row>
    <row r="79" customHeight="1" spans="1:19">
      <c r="A79" s="11"/>
      <c r="B79" s="11"/>
      <c r="C79" s="46"/>
      <c r="D79" s="47"/>
      <c r="E79" s="49" t="str">
        <f>[2]三年制模版!E75</f>
        <v>B</v>
      </c>
      <c r="F79" s="49">
        <v>191406313</v>
      </c>
      <c r="G79" s="64" t="s">
        <v>170</v>
      </c>
      <c r="H79" s="49">
        <v>3</v>
      </c>
      <c r="I79" s="49">
        <v>48</v>
      </c>
      <c r="J79" s="49">
        <v>20</v>
      </c>
      <c r="K79" s="49">
        <v>28</v>
      </c>
      <c r="L79" s="55" t="s">
        <v>126</v>
      </c>
      <c r="M79" s="49" t="s">
        <v>115</v>
      </c>
      <c r="N79" s="49" t="s">
        <v>115</v>
      </c>
      <c r="O79" s="49" t="s">
        <v>105</v>
      </c>
      <c r="P79" s="49"/>
      <c r="Q79" s="49"/>
      <c r="R79" s="49"/>
      <c r="S79" s="12"/>
    </row>
    <row r="80" customHeight="1" spans="1:19">
      <c r="A80" s="11"/>
      <c r="B80" s="11"/>
      <c r="C80" s="46"/>
      <c r="D80" s="47"/>
      <c r="E80" s="49" t="str">
        <f>[2]三年制模版!E76</f>
        <v>B</v>
      </c>
      <c r="F80" s="49">
        <v>191406314</v>
      </c>
      <c r="G80" s="64" t="s">
        <v>171</v>
      </c>
      <c r="H80" s="49">
        <v>2</v>
      </c>
      <c r="I80" s="49">
        <v>32</v>
      </c>
      <c r="J80" s="49">
        <v>20</v>
      </c>
      <c r="K80" s="49">
        <v>12</v>
      </c>
      <c r="L80" s="55" t="s">
        <v>126</v>
      </c>
      <c r="M80" s="49" t="s">
        <v>115</v>
      </c>
      <c r="N80" s="49" t="s">
        <v>115</v>
      </c>
      <c r="O80" s="49" t="s">
        <v>115</v>
      </c>
      <c r="P80" s="49" t="s">
        <v>115</v>
      </c>
      <c r="Q80" s="49" t="s">
        <v>145</v>
      </c>
      <c r="R80" s="49"/>
      <c r="S80" s="12"/>
    </row>
    <row r="81" customHeight="1" spans="1:19">
      <c r="A81" s="11"/>
      <c r="B81" s="11"/>
      <c r="C81" s="46"/>
      <c r="D81" s="47"/>
      <c r="E81" s="38" t="s">
        <v>51</v>
      </c>
      <c r="F81" s="49">
        <v>191406318</v>
      </c>
      <c r="G81" s="64" t="s">
        <v>172</v>
      </c>
      <c r="H81" s="49">
        <v>2</v>
      </c>
      <c r="I81" s="49">
        <v>32</v>
      </c>
      <c r="J81" s="49">
        <v>20</v>
      </c>
      <c r="K81" s="49">
        <v>12</v>
      </c>
      <c r="L81" s="55" t="s">
        <v>126</v>
      </c>
      <c r="M81" s="49" t="s">
        <v>49</v>
      </c>
      <c r="N81" s="49" t="s">
        <v>49</v>
      </c>
      <c r="O81" s="49"/>
      <c r="P81" s="49" t="s">
        <v>49</v>
      </c>
      <c r="Q81" s="49" t="s">
        <v>145</v>
      </c>
      <c r="R81" s="49"/>
      <c r="S81" s="12"/>
    </row>
    <row r="82" customHeight="1" spans="1:19">
      <c r="A82" s="11"/>
      <c r="B82" s="11"/>
      <c r="C82" s="46"/>
      <c r="D82" s="47"/>
      <c r="E82" s="38" t="s">
        <v>51</v>
      </c>
      <c r="F82" s="49">
        <v>191406006</v>
      </c>
      <c r="G82" s="64" t="s">
        <v>173</v>
      </c>
      <c r="H82" s="49">
        <v>2</v>
      </c>
      <c r="I82" s="49">
        <v>32</v>
      </c>
      <c r="J82" s="49">
        <v>12</v>
      </c>
      <c r="K82" s="49">
        <v>20</v>
      </c>
      <c r="L82" s="55" t="s">
        <v>126</v>
      </c>
      <c r="M82" s="49" t="s">
        <v>174</v>
      </c>
      <c r="N82" s="49" t="s">
        <v>49</v>
      </c>
      <c r="O82" s="49"/>
      <c r="P82" s="49"/>
      <c r="Q82" s="49" t="s">
        <v>49</v>
      </c>
      <c r="R82" s="49"/>
      <c r="S82" s="12"/>
    </row>
    <row r="83" customHeight="1" spans="1:19">
      <c r="A83" s="11"/>
      <c r="B83" s="11"/>
      <c r="C83" s="46"/>
      <c r="D83" s="47"/>
      <c r="E83" s="49" t="str">
        <f>[1]三年制模板!E80</f>
        <v>B</v>
      </c>
      <c r="F83" s="49">
        <v>191406001</v>
      </c>
      <c r="G83" s="64" t="s">
        <v>175</v>
      </c>
      <c r="H83" s="49">
        <v>2</v>
      </c>
      <c r="I83" s="49">
        <v>32</v>
      </c>
      <c r="J83" s="49">
        <v>12</v>
      </c>
      <c r="K83" s="49">
        <v>20</v>
      </c>
      <c r="L83" s="55" t="s">
        <v>126</v>
      </c>
      <c r="M83" s="49" t="s">
        <v>49</v>
      </c>
      <c r="N83" s="49" t="s">
        <v>62</v>
      </c>
      <c r="O83" s="49" t="s">
        <v>49</v>
      </c>
      <c r="P83" s="49" t="s">
        <v>49</v>
      </c>
      <c r="Q83" s="49" t="s">
        <v>49</v>
      </c>
      <c r="R83" s="49" t="s">
        <v>49</v>
      </c>
      <c r="S83" s="12" t="s">
        <v>176</v>
      </c>
    </row>
    <row r="84" customHeight="1" spans="1:19">
      <c r="A84" s="11"/>
      <c r="B84" s="11"/>
      <c r="C84" s="46"/>
      <c r="D84" s="47"/>
      <c r="E84" s="49" t="str">
        <f>[1]三年制模板!E81</f>
        <v>B</v>
      </c>
      <c r="F84" s="49">
        <v>191406002</v>
      </c>
      <c r="G84" s="64" t="s">
        <v>177</v>
      </c>
      <c r="H84" s="49">
        <v>2</v>
      </c>
      <c r="I84" s="49">
        <v>32</v>
      </c>
      <c r="J84" s="49">
        <v>12</v>
      </c>
      <c r="K84" s="49">
        <v>20</v>
      </c>
      <c r="L84" s="55" t="s">
        <v>126</v>
      </c>
      <c r="M84" s="49" t="s">
        <v>49</v>
      </c>
      <c r="N84" s="49" t="s">
        <v>49</v>
      </c>
      <c r="O84" s="49" t="s">
        <v>62</v>
      </c>
      <c r="P84" s="49" t="s">
        <v>49</v>
      </c>
      <c r="Q84" s="49" t="s">
        <v>49</v>
      </c>
      <c r="R84" s="49" t="s">
        <v>49</v>
      </c>
      <c r="S84" s="12" t="s">
        <v>176</v>
      </c>
    </row>
    <row r="85" customHeight="1" spans="1:19">
      <c r="A85" s="11"/>
      <c r="B85" s="11"/>
      <c r="C85" s="46"/>
      <c r="D85" s="47"/>
      <c r="E85" s="49" t="str">
        <f>[1]三年制模板!E82</f>
        <v>B</v>
      </c>
      <c r="F85" s="49">
        <v>191406003</v>
      </c>
      <c r="G85" s="64" t="s">
        <v>178</v>
      </c>
      <c r="H85" s="49">
        <v>2</v>
      </c>
      <c r="I85" s="49">
        <v>32</v>
      </c>
      <c r="J85" s="49">
        <v>12</v>
      </c>
      <c r="K85" s="49">
        <v>20</v>
      </c>
      <c r="L85" s="55" t="s">
        <v>126</v>
      </c>
      <c r="M85" s="49" t="s">
        <v>49</v>
      </c>
      <c r="N85" s="49" t="s">
        <v>49</v>
      </c>
      <c r="O85" s="49" t="s">
        <v>49</v>
      </c>
      <c r="P85" s="49" t="s">
        <v>62</v>
      </c>
      <c r="Q85" s="49" t="s">
        <v>49</v>
      </c>
      <c r="R85" s="49" t="s">
        <v>49</v>
      </c>
      <c r="S85" s="12" t="s">
        <v>176</v>
      </c>
    </row>
    <row r="86" ht="28" spans="1:19">
      <c r="A86" s="11"/>
      <c r="B86" s="11"/>
      <c r="C86" s="46"/>
      <c r="D86" s="47"/>
      <c r="E86" s="49" t="str">
        <f>[1]三年制模板!E83</f>
        <v>B</v>
      </c>
      <c r="F86" s="49">
        <v>191406008</v>
      </c>
      <c r="G86" s="64" t="s">
        <v>179</v>
      </c>
      <c r="H86" s="49">
        <v>2</v>
      </c>
      <c r="I86" s="49">
        <v>40</v>
      </c>
      <c r="J86" s="49">
        <v>20</v>
      </c>
      <c r="K86" s="49">
        <v>20</v>
      </c>
      <c r="L86" s="55" t="s">
        <v>126</v>
      </c>
      <c r="M86" s="49" t="s">
        <v>49</v>
      </c>
      <c r="N86" s="49" t="s">
        <v>34</v>
      </c>
      <c r="O86" s="49" t="s">
        <v>49</v>
      </c>
      <c r="P86" s="49" t="s">
        <v>49</v>
      </c>
      <c r="Q86" s="49"/>
      <c r="R86" s="49"/>
      <c r="S86" s="12" t="s">
        <v>180</v>
      </c>
    </row>
    <row r="87" ht="28" spans="1:19">
      <c r="A87" s="11"/>
      <c r="B87" s="11"/>
      <c r="C87" s="46"/>
      <c r="D87" s="47"/>
      <c r="E87" s="49" t="str">
        <f>[1]三年制模板!E84</f>
        <v>B</v>
      </c>
      <c r="F87" s="49">
        <v>191406009</v>
      </c>
      <c r="G87" s="64" t="s">
        <v>181</v>
      </c>
      <c r="H87" s="49">
        <v>2</v>
      </c>
      <c r="I87" s="49">
        <v>40</v>
      </c>
      <c r="J87" s="49">
        <v>20</v>
      </c>
      <c r="K87" s="49">
        <v>20</v>
      </c>
      <c r="L87" s="55" t="s">
        <v>126</v>
      </c>
      <c r="M87" s="49"/>
      <c r="N87" s="49" t="s">
        <v>34</v>
      </c>
      <c r="O87" s="49"/>
      <c r="P87" s="49"/>
      <c r="Q87" s="49"/>
      <c r="R87" s="49"/>
      <c r="S87" s="12" t="s">
        <v>182</v>
      </c>
    </row>
    <row r="88" customHeight="1" spans="1:19">
      <c r="A88" s="11"/>
      <c r="B88" s="11"/>
      <c r="C88" s="46"/>
      <c r="D88" s="47"/>
      <c r="E88" s="49" t="str">
        <f>[1]三年制模板!E85</f>
        <v>C</v>
      </c>
      <c r="F88" s="49">
        <v>191406010</v>
      </c>
      <c r="G88" s="65" t="s">
        <v>183</v>
      </c>
      <c r="H88" s="49">
        <v>2</v>
      </c>
      <c r="I88" s="49">
        <v>32</v>
      </c>
      <c r="J88" s="49">
        <v>0</v>
      </c>
      <c r="K88" s="49">
        <v>32</v>
      </c>
      <c r="L88" s="49" t="s">
        <v>30</v>
      </c>
      <c r="M88" s="49"/>
      <c r="N88" s="49"/>
      <c r="O88" s="49" t="s">
        <v>34</v>
      </c>
      <c r="P88" s="69"/>
      <c r="Q88" s="49"/>
      <c r="R88" s="49"/>
      <c r="S88" s="12" t="s">
        <v>184</v>
      </c>
    </row>
    <row r="89" customHeight="1" spans="1:19">
      <c r="A89" s="11"/>
      <c r="B89" s="11"/>
      <c r="C89" s="46"/>
      <c r="D89" s="47"/>
      <c r="E89" s="49" t="str">
        <f>[1]三年制模板!E86</f>
        <v>B</v>
      </c>
      <c r="F89" s="11">
        <v>191406011</v>
      </c>
      <c r="G89" s="65" t="s">
        <v>185</v>
      </c>
      <c r="H89" s="49">
        <v>4</v>
      </c>
      <c r="I89" s="49">
        <v>64</v>
      </c>
      <c r="J89" s="49">
        <v>24</v>
      </c>
      <c r="K89" s="49">
        <v>40</v>
      </c>
      <c r="L89" s="49" t="s">
        <v>30</v>
      </c>
      <c r="M89" s="49"/>
      <c r="N89" s="49"/>
      <c r="O89" s="49" t="s">
        <v>186</v>
      </c>
      <c r="P89" s="70"/>
      <c r="Q89" s="49"/>
      <c r="R89" s="49"/>
      <c r="S89" s="12" t="s">
        <v>187</v>
      </c>
    </row>
    <row r="90" customHeight="1" spans="1:19">
      <c r="A90" s="11"/>
      <c r="B90" s="11"/>
      <c r="C90" s="66"/>
      <c r="D90" s="67"/>
      <c r="E90" s="11" t="str">
        <f>[1]三年制模板!E87</f>
        <v>B</v>
      </c>
      <c r="F90" s="11">
        <v>191406012</v>
      </c>
      <c r="G90" s="12" t="s">
        <v>188</v>
      </c>
      <c r="H90" s="11">
        <v>4</v>
      </c>
      <c r="I90" s="11">
        <v>64</v>
      </c>
      <c r="J90" s="11">
        <v>24</v>
      </c>
      <c r="K90" s="11">
        <v>40</v>
      </c>
      <c r="L90" s="11" t="s">
        <v>30</v>
      </c>
      <c r="M90" s="11"/>
      <c r="N90" s="11"/>
      <c r="O90" s="11"/>
      <c r="P90" s="11"/>
      <c r="Q90" s="11" t="s">
        <v>186</v>
      </c>
      <c r="R90" s="11"/>
      <c r="S90" s="12"/>
    </row>
    <row r="91" ht="42" spans="1:19">
      <c r="A91" s="11"/>
      <c r="B91" s="11"/>
      <c r="C91" s="40" t="s">
        <v>189</v>
      </c>
      <c r="D91" s="41"/>
      <c r="E91" s="41"/>
      <c r="F91" s="41"/>
      <c r="G91" s="42"/>
      <c r="H91" s="24">
        <v>25</v>
      </c>
      <c r="I91" s="24">
        <v>368</v>
      </c>
      <c r="J91" s="24">
        <v>196</v>
      </c>
      <c r="K91" s="24">
        <f>I91-J91</f>
        <v>172</v>
      </c>
      <c r="L91" s="24"/>
      <c r="M91" s="24">
        <v>2</v>
      </c>
      <c r="N91" s="24">
        <v>5</v>
      </c>
      <c r="O91" s="24">
        <v>10</v>
      </c>
      <c r="P91" s="24">
        <v>8</v>
      </c>
      <c r="Q91" s="24">
        <v>17</v>
      </c>
      <c r="R91" s="24"/>
      <c r="S91" s="61" t="s">
        <v>190</v>
      </c>
    </row>
    <row r="92" customHeight="1" spans="1:19">
      <c r="A92" s="11"/>
      <c r="B92" s="37" t="s">
        <v>191</v>
      </c>
      <c r="C92" s="37"/>
      <c r="D92" s="37"/>
      <c r="E92" s="37"/>
      <c r="F92" s="37"/>
      <c r="G92" s="37"/>
      <c r="H92" s="37">
        <f>H91+H52+H41</f>
        <v>85</v>
      </c>
      <c r="I92" s="37">
        <f>I91+I52+I41</f>
        <v>1548</v>
      </c>
      <c r="J92" s="37">
        <f t="shared" ref="J92:Q92" si="2">J91+J52+J41</f>
        <v>584</v>
      </c>
      <c r="K92" s="37">
        <f t="shared" si="2"/>
        <v>964</v>
      </c>
      <c r="L92" s="37">
        <f t="shared" si="2"/>
        <v>0</v>
      </c>
      <c r="M92" s="37">
        <f t="shared" si="2"/>
        <v>10</v>
      </c>
      <c r="N92" s="37">
        <f t="shared" si="2"/>
        <v>11</v>
      </c>
      <c r="O92" s="37">
        <f t="shared" si="2"/>
        <v>22</v>
      </c>
      <c r="P92" s="37">
        <f t="shared" si="2"/>
        <v>18</v>
      </c>
      <c r="Q92" s="37">
        <f t="shared" si="2"/>
        <v>23</v>
      </c>
      <c r="R92" s="37"/>
      <c r="S92" s="60" t="s">
        <v>192</v>
      </c>
    </row>
    <row r="93" customHeight="1" spans="1:19">
      <c r="A93" s="11" t="s">
        <v>193</v>
      </c>
      <c r="B93" s="11" t="s">
        <v>194</v>
      </c>
      <c r="C93" s="11"/>
      <c r="D93" s="11"/>
      <c r="E93" s="11" t="s">
        <v>57</v>
      </c>
      <c r="F93" s="11">
        <v>199801001</v>
      </c>
      <c r="G93" s="12" t="s">
        <v>195</v>
      </c>
      <c r="H93" s="11">
        <v>2</v>
      </c>
      <c r="I93" s="11">
        <v>40</v>
      </c>
      <c r="J93" s="11">
        <v>0</v>
      </c>
      <c r="K93" s="11">
        <v>40</v>
      </c>
      <c r="L93" s="11" t="s">
        <v>30</v>
      </c>
      <c r="M93" s="11"/>
      <c r="N93" s="11"/>
      <c r="O93" s="11"/>
      <c r="P93" s="11"/>
      <c r="Q93" s="11"/>
      <c r="R93" s="11"/>
      <c r="S93" s="12" t="s">
        <v>102</v>
      </c>
    </row>
    <row r="94" customHeight="1" spans="1:19">
      <c r="A94" s="11"/>
      <c r="B94" s="11"/>
      <c r="C94" s="11"/>
      <c r="D94" s="11"/>
      <c r="E94" s="11" t="s">
        <v>57</v>
      </c>
      <c r="F94" s="11">
        <v>199801006</v>
      </c>
      <c r="G94" s="12" t="s">
        <v>196</v>
      </c>
      <c r="H94" s="11">
        <v>4</v>
      </c>
      <c r="I94" s="11">
        <v>80</v>
      </c>
      <c r="J94" s="11">
        <v>0</v>
      </c>
      <c r="K94" s="11">
        <v>80</v>
      </c>
      <c r="L94" s="11" t="s">
        <v>30</v>
      </c>
      <c r="M94" s="11"/>
      <c r="N94" s="11"/>
      <c r="O94" s="11"/>
      <c r="P94" s="11"/>
      <c r="Q94" s="11"/>
      <c r="R94" s="11"/>
      <c r="S94" s="12" t="s">
        <v>102</v>
      </c>
    </row>
    <row r="95" customHeight="1" spans="1:19">
      <c r="A95" s="11"/>
      <c r="B95" s="11"/>
      <c r="C95" s="11"/>
      <c r="D95" s="11"/>
      <c r="E95" s="11" t="s">
        <v>57</v>
      </c>
      <c r="F95" s="11">
        <v>199801003</v>
      </c>
      <c r="G95" s="12" t="s">
        <v>197</v>
      </c>
      <c r="H95" s="11">
        <v>2</v>
      </c>
      <c r="I95" s="11">
        <v>40</v>
      </c>
      <c r="J95" s="11">
        <v>0</v>
      </c>
      <c r="K95" s="11">
        <v>40</v>
      </c>
      <c r="L95" s="11" t="s">
        <v>30</v>
      </c>
      <c r="M95" s="11"/>
      <c r="N95" s="11"/>
      <c r="O95" s="11"/>
      <c r="P95" s="11"/>
      <c r="Q95" s="11"/>
      <c r="R95" s="11"/>
      <c r="S95" s="12" t="s">
        <v>102</v>
      </c>
    </row>
    <row r="96" customHeight="1" spans="1:19">
      <c r="A96" s="11"/>
      <c r="B96" s="37" t="s">
        <v>198</v>
      </c>
      <c r="C96" s="37"/>
      <c r="D96" s="37"/>
      <c r="E96" s="37"/>
      <c r="F96" s="37"/>
      <c r="G96" s="37"/>
      <c r="H96" s="37">
        <f>SUM(H93:H95)</f>
        <v>8</v>
      </c>
      <c r="I96" s="37">
        <f>SUM(I93:I95)</f>
        <v>160</v>
      </c>
      <c r="J96" s="37">
        <f>SUM(J93:J95)</f>
        <v>0</v>
      </c>
      <c r="K96" s="37">
        <f>SUM(K93:K95)</f>
        <v>160</v>
      </c>
      <c r="L96" s="37"/>
      <c r="M96" s="37"/>
      <c r="N96" s="37"/>
      <c r="O96" s="37"/>
      <c r="P96" s="37"/>
      <c r="Q96" s="37"/>
      <c r="R96" s="37"/>
      <c r="S96" s="60" t="s">
        <v>199</v>
      </c>
    </row>
    <row r="97" customHeight="1" spans="1:19">
      <c r="A97" s="11" t="s">
        <v>200</v>
      </c>
      <c r="B97" s="11" t="s">
        <v>194</v>
      </c>
      <c r="C97" s="11"/>
      <c r="D97" s="11"/>
      <c r="E97" s="11" t="s">
        <v>57</v>
      </c>
      <c r="F97" s="11" t="s">
        <v>201</v>
      </c>
      <c r="G97" s="12" t="s">
        <v>202</v>
      </c>
      <c r="H97" s="11">
        <v>2</v>
      </c>
      <c r="I97" s="11">
        <v>40</v>
      </c>
      <c r="J97" s="11">
        <v>0</v>
      </c>
      <c r="K97" s="11">
        <v>40</v>
      </c>
      <c r="L97" s="11" t="s">
        <v>30</v>
      </c>
      <c r="M97" s="11"/>
      <c r="N97" s="11" t="s">
        <v>31</v>
      </c>
      <c r="O97" s="11"/>
      <c r="P97" s="11"/>
      <c r="Q97" s="11"/>
      <c r="R97" s="11"/>
      <c r="S97" s="12" t="s">
        <v>203</v>
      </c>
    </row>
    <row r="98" customHeight="1" spans="1:19">
      <c r="A98" s="11"/>
      <c r="B98" s="11"/>
      <c r="C98" s="11"/>
      <c r="D98" s="11"/>
      <c r="E98" s="11" t="s">
        <v>57</v>
      </c>
      <c r="F98" s="11">
        <v>199801005</v>
      </c>
      <c r="G98" s="12" t="s">
        <v>204</v>
      </c>
      <c r="H98" s="11">
        <v>4</v>
      </c>
      <c r="I98" s="11">
        <v>80</v>
      </c>
      <c r="J98" s="11">
        <v>0</v>
      </c>
      <c r="K98" s="11">
        <v>80</v>
      </c>
      <c r="L98" s="11" t="s">
        <v>30</v>
      </c>
      <c r="M98" s="11"/>
      <c r="N98" s="11"/>
      <c r="O98" s="11"/>
      <c r="P98" s="11" t="s">
        <v>205</v>
      </c>
      <c r="Q98" s="11"/>
      <c r="R98" s="11"/>
      <c r="S98" s="12" t="s">
        <v>206</v>
      </c>
    </row>
    <row r="99" customHeight="1" spans="1:19">
      <c r="A99" s="11"/>
      <c r="B99" s="37" t="s">
        <v>207</v>
      </c>
      <c r="C99" s="37"/>
      <c r="D99" s="37"/>
      <c r="E99" s="37"/>
      <c r="F99" s="37"/>
      <c r="G99" s="37"/>
      <c r="H99" s="37">
        <f>SUM(H97:H98)</f>
        <v>6</v>
      </c>
      <c r="I99" s="37">
        <f>SUM(I97:I98)</f>
        <v>120</v>
      </c>
      <c r="J99" s="37">
        <f>SUM(J97:J98)</f>
        <v>0</v>
      </c>
      <c r="K99" s="37">
        <f>SUM(K97:K98)</f>
        <v>120</v>
      </c>
      <c r="L99" s="37"/>
      <c r="M99" s="37"/>
      <c r="N99" s="37"/>
      <c r="O99" s="37"/>
      <c r="P99" s="37"/>
      <c r="Q99" s="37"/>
      <c r="R99" s="37"/>
      <c r="S99" s="60" t="s">
        <v>208</v>
      </c>
    </row>
    <row r="100" customHeight="1" spans="1:19">
      <c r="A100" s="68" t="s">
        <v>209</v>
      </c>
      <c r="B100" s="68"/>
      <c r="C100" s="68"/>
      <c r="D100" s="68"/>
      <c r="E100" s="68"/>
      <c r="F100" s="68"/>
      <c r="G100" s="68"/>
      <c r="H100" s="68">
        <f>H34+H92+H96+H99</f>
        <v>151</v>
      </c>
      <c r="I100" s="68">
        <f>I96+I92+I34+I99</f>
        <v>2384</v>
      </c>
      <c r="J100" s="68">
        <f>J92+J34</f>
        <v>888</v>
      </c>
      <c r="K100" s="68">
        <f>K34+K92+K96+K99</f>
        <v>1496</v>
      </c>
      <c r="L100" s="68"/>
      <c r="M100" s="68">
        <f>M96+M92+M34+M99</f>
        <v>24</v>
      </c>
      <c r="N100" s="68">
        <f>N96+N92+N34+N99</f>
        <v>25</v>
      </c>
      <c r="O100" s="68">
        <f>O96+O92+O34+O99</f>
        <v>24</v>
      </c>
      <c r="P100" s="68">
        <f>P96+P92+P34+P99</f>
        <v>26</v>
      </c>
      <c r="Q100" s="68">
        <f>Q92+Q34</f>
        <v>23</v>
      </c>
      <c r="R100" s="68"/>
      <c r="S100" s="72" t="s">
        <v>210</v>
      </c>
    </row>
  </sheetData>
  <mergeCells count="59">
    <mergeCell ref="A1:S1"/>
    <mergeCell ref="A2:S2"/>
    <mergeCell ref="I3:K3"/>
    <mergeCell ref="M3:R3"/>
    <mergeCell ref="M4:N4"/>
    <mergeCell ref="O4:P4"/>
    <mergeCell ref="Q4:R4"/>
    <mergeCell ref="D26:G26"/>
    <mergeCell ref="D27:F27"/>
    <mergeCell ref="D28:F28"/>
    <mergeCell ref="D29:F29"/>
    <mergeCell ref="D30:F30"/>
    <mergeCell ref="D31:F31"/>
    <mergeCell ref="D32:F32"/>
    <mergeCell ref="D33:G33"/>
    <mergeCell ref="B34:G34"/>
    <mergeCell ref="C41:G41"/>
    <mergeCell ref="C52:G52"/>
    <mergeCell ref="N53:P53"/>
    <mergeCell ref="C91:G91"/>
    <mergeCell ref="B92:G92"/>
    <mergeCell ref="B96:G96"/>
    <mergeCell ref="B99:G99"/>
    <mergeCell ref="A100:G100"/>
    <mergeCell ref="A3:A5"/>
    <mergeCell ref="A6:A34"/>
    <mergeCell ref="A35:A92"/>
    <mergeCell ref="A93:A96"/>
    <mergeCell ref="A97:A99"/>
    <mergeCell ref="B35:B41"/>
    <mergeCell ref="B42:B91"/>
    <mergeCell ref="D3:D5"/>
    <mergeCell ref="D6:D12"/>
    <mergeCell ref="D13:D17"/>
    <mergeCell ref="D18:D19"/>
    <mergeCell ref="D20:D21"/>
    <mergeCell ref="D22:D23"/>
    <mergeCell ref="D24:D25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7:S32"/>
    <mergeCell ref="S63:S65"/>
    <mergeCell ref="S72:S74"/>
    <mergeCell ref="S75:S78"/>
    <mergeCell ref="B3:C5"/>
    <mergeCell ref="B6:C26"/>
    <mergeCell ref="B27:C33"/>
    <mergeCell ref="C35:D40"/>
    <mergeCell ref="B97:D98"/>
    <mergeCell ref="B93:D95"/>
    <mergeCell ref="C53:D90"/>
    <mergeCell ref="C42:D51"/>
  </mergeCells>
  <printOptions horizontalCentered="1"/>
  <pageMargins left="0.393055555555556" right="0.393055555555556" top="0.590277777777778" bottom="0.590277777777778" header="0.313888888888889" footer="0.313888888888889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柯中炉~台州</cp:lastModifiedBy>
  <dcterms:created xsi:type="dcterms:W3CDTF">2016-05-22T08:57:00Z</dcterms:created>
  <cp:lastPrinted>2021-03-23T01:55:00Z</cp:lastPrinted>
  <dcterms:modified xsi:type="dcterms:W3CDTF">2021-10-31T12:24:18Z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KSOReadingLayout">
    <vt:bool>false</vt:bool>
  </property>
  <property fmtid="{D5CDD505-2E9C-101B-9397-08002B2CF9AE}" pid="4" name="ICV">
    <vt:lpwstr>6C44F08BF910428FBD88A612F6078A0B</vt:lpwstr>
  </property>
</Properties>
</file>