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 tabRatio="747"/>
  </bookViews>
  <sheets>
    <sheet name="三年制模版" sheetId="1" r:id="rId1"/>
  </sheets>
  <definedNames>
    <definedName name="_xlnm.Print_Area" localSheetId="0">三年制模版!$A$1:$S$173</definedName>
  </definedNames>
  <calcPr calcId="144525"/>
</workbook>
</file>

<file path=xl/calcChain.xml><?xml version="1.0" encoding="utf-8"?>
<calcChain xmlns="http://schemas.openxmlformats.org/spreadsheetml/2006/main">
  <c r="Q173" i="1" l="1"/>
  <c r="P173" i="1"/>
  <c r="O173" i="1"/>
  <c r="N173" i="1"/>
  <c r="M173" i="1"/>
  <c r="K173" i="1"/>
  <c r="J173" i="1"/>
  <c r="I173" i="1"/>
  <c r="H173" i="1"/>
  <c r="K172" i="1"/>
  <c r="J172" i="1"/>
  <c r="I172" i="1"/>
  <c r="H172" i="1"/>
  <c r="K169" i="1"/>
  <c r="J169" i="1"/>
  <c r="I169" i="1"/>
  <c r="H169" i="1"/>
  <c r="Q165" i="1"/>
  <c r="P165" i="1"/>
  <c r="O165" i="1"/>
  <c r="N165" i="1"/>
  <c r="M165" i="1"/>
  <c r="K165" i="1"/>
  <c r="J165" i="1"/>
  <c r="I165" i="1"/>
  <c r="H165" i="1"/>
  <c r="Q164" i="1"/>
  <c r="N164" i="1"/>
  <c r="M164" i="1"/>
  <c r="K164" i="1"/>
  <c r="J164" i="1"/>
  <c r="I164" i="1"/>
  <c r="K155" i="1"/>
  <c r="K136" i="1"/>
  <c r="K135" i="1"/>
  <c r="K133" i="1"/>
  <c r="K132" i="1"/>
  <c r="K130" i="1"/>
  <c r="K129" i="1"/>
  <c r="K128" i="1"/>
  <c r="K127" i="1"/>
  <c r="K126" i="1"/>
  <c r="K125" i="1"/>
  <c r="K124" i="1"/>
  <c r="J124" i="1"/>
  <c r="I124" i="1"/>
  <c r="H124" i="1"/>
  <c r="K110" i="1"/>
  <c r="J110" i="1"/>
  <c r="I110" i="1"/>
  <c r="H110" i="1"/>
  <c r="K96" i="1"/>
  <c r="J96" i="1"/>
  <c r="I96" i="1"/>
  <c r="H96" i="1"/>
  <c r="Q82" i="1"/>
  <c r="O82" i="1"/>
  <c r="N82" i="1"/>
  <c r="K82" i="1"/>
  <c r="J82" i="1"/>
  <c r="I82" i="1"/>
  <c r="H82" i="1"/>
  <c r="K79" i="1"/>
  <c r="Q68" i="1"/>
  <c r="O68" i="1"/>
  <c r="N68" i="1"/>
  <c r="M68" i="1"/>
  <c r="K68" i="1"/>
  <c r="J68" i="1"/>
  <c r="I68" i="1"/>
  <c r="H68" i="1"/>
  <c r="K65" i="1"/>
  <c r="K54" i="1"/>
  <c r="J54" i="1"/>
  <c r="I54" i="1"/>
  <c r="H54" i="1"/>
  <c r="K51" i="1"/>
  <c r="Q40" i="1"/>
  <c r="P40" i="1"/>
  <c r="O40" i="1"/>
  <c r="N40" i="1"/>
  <c r="K40" i="1"/>
  <c r="J40" i="1"/>
  <c r="I40" i="1"/>
  <c r="H40" i="1"/>
  <c r="Q34" i="1"/>
  <c r="P34" i="1"/>
  <c r="O34" i="1"/>
  <c r="N34" i="1"/>
  <c r="M34" i="1"/>
  <c r="K34" i="1"/>
  <c r="J34" i="1"/>
  <c r="I34" i="1"/>
  <c r="H34" i="1"/>
  <c r="K33" i="1"/>
  <c r="J33" i="1"/>
  <c r="I33" i="1"/>
  <c r="K26" i="1"/>
  <c r="J26" i="1"/>
  <c r="I26" i="1"/>
  <c r="H26" i="1"/>
  <c r="I19" i="1"/>
  <c r="I18" i="1"/>
  <c r="I17" i="1"/>
  <c r="I15" i="1"/>
  <c r="I14" i="1"/>
  <c r="I13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<sst xmlns="http://schemas.openxmlformats.org/spreadsheetml/2006/main" count="781" uniqueCount="258">
  <si>
    <t>（二）按学期安排课程表（计算机专业群）（三年制）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</si>
  <si>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</si>
  <si>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</si>
  <si>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</si>
  <si>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</si>
  <si>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</si>
  <si>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</si>
  <si>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</si>
  <si>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</si>
  <si>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</si>
  <si>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</si>
  <si>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</si>
  <si>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</si>
  <si>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</si>
  <si>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</si>
  <si>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</si>
  <si>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</si>
  <si>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</si>
  <si>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</si>
  <si>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</si>
  <si>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</si>
  <si>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</si>
  <si>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</si>
  <si>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</si>
  <si>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</si>
  <si>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</si>
  <si>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</si>
  <si>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</si>
  <si>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</si>
  <si>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</si>
  <si>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</si>
  <si>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</si>
  <si>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</si>
  <si>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</si>
  <si>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</si>
  <si>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</si>
  <si>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</si>
  <si>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</si>
  <si>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</si>
  <si>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</si>
  <si>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</si>
  <si>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</si>
  <si>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</si>
  <si>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</si>
  <si>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</t>
  </si>
  <si>
    <t>劳动专题教育</t>
  </si>
  <si>
    <t>党史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</si>
  <si>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</si>
  <si>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</si>
  <si>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</si>
  <si>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</si>
  <si>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</si>
  <si>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</si>
  <si>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</si>
  <si>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</si>
  <si>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</si>
  <si>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</si>
  <si>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</si>
  <si>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</si>
  <si>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</si>
  <si>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</si>
  <si>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</si>
  <si>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4*8</t>
  </si>
  <si>
    <t>外语类</t>
  </si>
  <si>
    <t>基础英语</t>
  </si>
  <si>
    <t>4*14</t>
  </si>
  <si>
    <t>职场英语</t>
  </si>
  <si>
    <t>科技
工程类</t>
  </si>
  <si>
    <t>人工智能概论</t>
  </si>
  <si>
    <t>高等数学</t>
  </si>
  <si>
    <t>改成计算方法</t>
  </si>
  <si>
    <t>人文艺术类</t>
  </si>
  <si>
    <t>大学语文</t>
  </si>
  <si>
    <t>人文艺术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</si>
  <si>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</si>
  <si>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</si>
  <si>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</si>
  <si>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</si>
  <si>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学生可在超星学习通中随时选择相应课程进行学习，公共基础选修课要求8学分。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</si>
  <si>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</si>
  <si>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</si>
  <si>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</si>
  <si>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</si>
  <si>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</si>
  <si>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</si>
  <si>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</si>
  <si>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</si>
  <si>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</si>
  <si>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</si>
  <si>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</si>
  <si>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</si>
  <si>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</si>
  <si>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 52 学分</t>
  </si>
  <si>
    <t>专
业
课</t>
  </si>
  <si>
    <t>专业平台课</t>
  </si>
  <si>
    <t>必修课</t>
  </si>
  <si>
    <t>专业导论</t>
  </si>
  <si>
    <t>Java程序设计基础</t>
  </si>
  <si>
    <t>计算机网络基础</t>
  </si>
  <si>
    <t>Linux操作系统基础</t>
  </si>
  <si>
    <t>阿里IDC合作课程</t>
  </si>
  <si>
    <t>网页设计基础</t>
  </si>
  <si>
    <t>专业平台课小计</t>
  </si>
  <si>
    <t>需修满13学分</t>
  </si>
  <si>
    <t>专业课</t>
  </si>
  <si>
    <t>分方向必修 课</t>
  </si>
  <si>
    <t>网络运维方向</t>
  </si>
  <si>
    <t>Python程序设计</t>
  </si>
  <si>
    <t>中小企业网络构建★</t>
  </si>
  <si>
    <t>数据库应用与管理</t>
  </si>
  <si>
    <t>3*16</t>
  </si>
  <si>
    <t>高性能园区网络构建★</t>
  </si>
  <si>
    <t>4*15</t>
  </si>
  <si>
    <t>H3CSE</t>
  </si>
  <si>
    <t>大规模网络路由技术★</t>
  </si>
  <si>
    <t>Linux网络服务构建★</t>
  </si>
  <si>
    <t>安全优化的广域网构建</t>
  </si>
  <si>
    <t>4*13</t>
  </si>
  <si>
    <t>云计算原理与实践★</t>
  </si>
  <si>
    <t>大数据平台构建与应用★</t>
  </si>
  <si>
    <t>对接H3C大数据平台运维“1+X”认证</t>
  </si>
  <si>
    <t>网络运维方向项目实战（一）</t>
  </si>
  <si>
    <t>8W</t>
  </si>
  <si>
    <t>跟岗学习</t>
  </si>
  <si>
    <t>网络运维方向项目实战（二）</t>
  </si>
  <si>
    <t>199804001D</t>
  </si>
  <si>
    <t>毕业顶岗实习</t>
  </si>
  <si>
    <t>199804002D</t>
  </si>
  <si>
    <t>毕业设计（专题）</t>
  </si>
  <si>
    <t>第5学期执行</t>
  </si>
  <si>
    <t>网络运维方向专业必修课小计</t>
  </si>
  <si>
    <t>需修满61学分</t>
  </si>
  <si>
    <t>云计算
运维方向</t>
  </si>
  <si>
    <t>虚拟化技术与应用★</t>
  </si>
  <si>
    <t>云计算基础平台构建与应用★</t>
  </si>
  <si>
    <t>容器技术与应用★</t>
  </si>
  <si>
    <t>自动化运维技术</t>
  </si>
  <si>
    <t>云计算运维方向项目实战（一）</t>
  </si>
  <si>
    <t>云计算运维方向项目实战（二）</t>
  </si>
  <si>
    <t>云计算运维方向专业必修课小计</t>
  </si>
  <si>
    <t>云安全方向</t>
  </si>
  <si>
    <t>WEB应用安全基础★</t>
  </si>
  <si>
    <t>虚拟化技术与云计算★</t>
  </si>
  <si>
    <t>vmware/openstack</t>
  </si>
  <si>
    <t>Web渗透与漏洞挖掘★</t>
  </si>
  <si>
    <t>网络安全攻防技术★</t>
  </si>
  <si>
    <t>云安全技术应用</t>
  </si>
  <si>
    <t>云安全方向项目实战（一）</t>
  </si>
  <si>
    <t>云安全方向项目实战（二）</t>
  </si>
  <si>
    <t>云安全方向专业必修课小计</t>
  </si>
  <si>
    <t>UI方向</t>
  </si>
  <si>
    <t>数字图形图像处理与制作★</t>
  </si>
  <si>
    <t>创意手绘★</t>
  </si>
  <si>
    <t>设计进阶</t>
  </si>
  <si>
    <t>平面设计★</t>
  </si>
  <si>
    <t>C4D三维创意设计</t>
  </si>
  <si>
    <t>电商设计★</t>
  </si>
  <si>
    <t>UI设计★</t>
  </si>
  <si>
    <t>后台可视化★</t>
  </si>
  <si>
    <t>视频剪辑与合成</t>
  </si>
  <si>
    <t>UI项目实战（一）</t>
  </si>
  <si>
    <t>UI项目实战（二）</t>
  </si>
  <si>
    <t>UI方向专业必修课小计</t>
  </si>
  <si>
    <t>Web前端开发方向</t>
  </si>
  <si>
    <t>数据库应用与管理★</t>
  </si>
  <si>
    <t>Java面向对象程序设计★</t>
  </si>
  <si>
    <t>交互式Web开发★</t>
  </si>
  <si>
    <t>8*8</t>
  </si>
  <si>
    <t>安排1-8周</t>
  </si>
  <si>
    <t>Web特效开发★</t>
  </si>
  <si>
    <t>8*4</t>
  </si>
  <si>
    <t>安排9-12周</t>
  </si>
  <si>
    <t>移动Web开发★</t>
  </si>
  <si>
    <t>响应式Web开发★</t>
  </si>
  <si>
    <t>小程序应用开发</t>
  </si>
  <si>
    <t>Vue.js应用开发</t>
  </si>
  <si>
    <t>4W</t>
  </si>
  <si>
    <t>Node.js应用开发</t>
  </si>
  <si>
    <t>Web前端开发项目实战（一）</t>
  </si>
  <si>
    <t>Web前端开发项目实战（二）</t>
  </si>
  <si>
    <t>Web前端开发方向专业必修课小计</t>
  </si>
  <si>
    <t>Web后端开发方向</t>
  </si>
  <si>
    <t>分布式Web应用开发基础★</t>
  </si>
  <si>
    <t>数据结构</t>
  </si>
  <si>
    <t>企业轻量级开发框架应用★</t>
  </si>
  <si>
    <t>微服务架构应用开发基础★</t>
  </si>
  <si>
    <t>软件工程</t>
  </si>
  <si>
    <t>Web后端开发项目实战（一）</t>
  </si>
  <si>
    <t>Web后端开发项目实战（二）</t>
  </si>
  <si>
    <t>Web后端开发方向专业必修课小计</t>
  </si>
  <si>
    <t>专业选修课</t>
  </si>
  <si>
    <t>分方向专业限选课</t>
  </si>
  <si>
    <t>高性能园区网络构建实战</t>
  </si>
  <si>
    <t>1W</t>
  </si>
  <si>
    <t>网络运维方向限选
其它方向任选</t>
  </si>
  <si>
    <t>大规模网络路由技术实战</t>
  </si>
  <si>
    <t>安全优化的广域网构建实战</t>
  </si>
  <si>
    <t>云计算原理与实践实战</t>
  </si>
  <si>
    <t>云计算运维方向</t>
  </si>
  <si>
    <t>虚拟化技术与应用实战</t>
  </si>
  <si>
    <t>云计算运维方向限选
其它方向任选</t>
  </si>
  <si>
    <t>云计算基础平台运维实战</t>
  </si>
  <si>
    <t>自动化运维技术实战</t>
  </si>
  <si>
    <t>大数据平台构建与应用实战</t>
  </si>
  <si>
    <t>WEB应用安全基础实战</t>
  </si>
  <si>
    <t>云安全方向限选
其它方向任选</t>
  </si>
  <si>
    <t>虚拟化技术与云计算实战</t>
  </si>
  <si>
    <t>Web渗透与漏洞挖掘实战</t>
  </si>
  <si>
    <t>网络安全攻防技术实战</t>
  </si>
  <si>
    <t>静态网页开发实战</t>
  </si>
  <si>
    <t>UI方向限选
其他方向任选</t>
  </si>
  <si>
    <t>Web UI设计与制作</t>
  </si>
  <si>
    <t>JavaScript程序设计</t>
  </si>
  <si>
    <t>电商美工实战</t>
  </si>
  <si>
    <t>3W</t>
  </si>
  <si>
    <t>PHP网站开发</t>
  </si>
  <si>
    <t>手机UI实战</t>
  </si>
  <si>
    <t>Web前端开发方向限选
其它方向任选</t>
  </si>
  <si>
    <t>Web UI界面设计</t>
  </si>
  <si>
    <t>交互式Web开发实战</t>
  </si>
  <si>
    <t>Java Web应用开发</t>
  </si>
  <si>
    <t>小程序应用开发实战</t>
  </si>
  <si>
    <t>Web后端开发方向限选
其它方向任选</t>
  </si>
  <si>
    <t>ASP.NET网站开发</t>
  </si>
  <si>
    <t>人工智能应用基础</t>
  </si>
  <si>
    <t>大数据应用基础</t>
  </si>
  <si>
    <t>企业云服务架构与实战</t>
  </si>
  <si>
    <t>云容灾备份原理与实战</t>
  </si>
  <si>
    <t>无方向选修课</t>
  </si>
  <si>
    <t>Linux网络服务构建实战</t>
  </si>
  <si>
    <t>网络安全管理</t>
  </si>
  <si>
    <t>网络综合布线技术</t>
  </si>
  <si>
    <t>国产操作系统管理与维护</t>
  </si>
  <si>
    <t>Android应用开发</t>
  </si>
  <si>
    <t>无线网络安全</t>
  </si>
  <si>
    <t>网络集成设计与实施</t>
  </si>
  <si>
    <t>Kali Linux渗透测试基础</t>
  </si>
  <si>
    <t>Windows Server系统管理</t>
  </si>
  <si>
    <t>专业选修课小计</t>
  </si>
  <si>
    <t>需修满19学分</t>
  </si>
  <si>
    <t>专业课合计</t>
  </si>
  <si>
    <t>需修满93学分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</si>
  <si>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</si>
  <si>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</si>
  <si>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</si>
  <si>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</si>
  <si>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</si>
  <si>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</si>
  <si>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</si>
  <si>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</si>
  <si>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</si>
  <si>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</si>
  <si>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</si>
  <si>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大二假期进行，第5学期初录入成绩</t>
  </si>
  <si>
    <t>第三课堂小计</t>
  </si>
  <si>
    <t>全部课程合计</t>
  </si>
  <si>
    <t>总计修满159学分</t>
  </si>
  <si>
    <t>考试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</si>
</sst>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</font>
    <font>
      <sz val="11"/>
      <color rgb="FF000000"/>
      <name val="方正仿宋_GB2312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6" tint="0.3998229926450392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9" tint="0.3998229926450392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6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58" fontId="1" fillId="0" borderId="5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8" fillId="0" borderId="15" xfId="0" applyNumberFormat="1" applyFont="1" applyFill="1" applyBorder="1" applyAlignment="1">
      <alignment horizontal="left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vertical="center" wrapText="1"/>
    </xf>
    <xf numFmtId="0" fontId="8" fillId="0" borderId="21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L173"/>
  <sheetViews>
    <sheetView tabSelected="1" topLeftCell="B1" zoomScale="70" zoomScaleNormal="70" workbookViewId="0">
      <selection activeCell="S23" sqref="S23"/>
    </sheetView>
  </sheetViews>
  <sheetFormatPr defaultColWidth="9" defaultRowHeight="18" customHeight="1"/>
  <cols>
    <col min="1" max="1" width="5" style="2" customWidth="1"/>
    <col min="2" max="3" width="3.125" style="2" customWidth="1"/>
    <col min="4" max="4" width="8.375" style="2" customWidth="1"/>
    <col min="5" max="5" width="5.125" style="2" customWidth="1"/>
    <col min="6" max="6" width="11.25" style="2" customWidth="1"/>
    <col min="7" max="7" width="27.625" style="3" customWidth="1"/>
    <col min="8" max="8" width="4.5" style="2" customWidth="1"/>
    <col min="9" max="11" width="5.75" style="2" customWidth="1"/>
    <col min="12" max="12" width="5.25" style="2" customWidth="1"/>
    <col min="13" max="18" width="6.5" style="2" customWidth="1"/>
    <col min="19" max="19" width="34" style="3" customWidth="1"/>
    <col min="20" max="16384" width="9" style="2"/>
  </cols>
  <sheetData>
    <row r="1" spans="1:19" ht="18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1:19" ht="18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19" ht="18" customHeight="1">
      <c r="A3" s="54" t="s">
        <v>2</v>
      </c>
      <c r="B3" s="54" t="s">
        <v>3</v>
      </c>
      <c r="C3" s="54"/>
      <c r="D3" s="54" t="s">
        <v>4</v>
      </c>
      <c r="E3" s="54" t="s">
        <v>5</v>
      </c>
      <c r="F3" s="54" t="s">
        <v>6</v>
      </c>
      <c r="G3" s="54" t="s">
        <v>7</v>
      </c>
      <c r="H3" s="54" t="s">
        <v>8</v>
      </c>
      <c r="I3" s="54" t="s">
        <v>9</v>
      </c>
      <c r="J3" s="54"/>
      <c r="K3" s="54"/>
      <c r="L3" s="54" t="s">
        <v>10</v>
      </c>
      <c r="M3" s="54" t="s">
        <v>11</v>
      </c>
      <c r="N3" s="54"/>
      <c r="O3" s="54"/>
      <c r="P3" s="54"/>
      <c r="Q3" s="54"/>
      <c r="R3" s="54"/>
      <c r="S3" s="64" t="s">
        <v>12</v>
      </c>
    </row>
    <row r="4" spans="1:19" ht="18" customHeight="1">
      <c r="A4" s="54"/>
      <c r="B4" s="54"/>
      <c r="C4" s="54"/>
      <c r="D4" s="54"/>
      <c r="E4" s="54"/>
      <c r="F4" s="54"/>
      <c r="G4" s="54"/>
      <c r="H4" s="54"/>
      <c r="I4" s="54" t="s">
        <v>13</v>
      </c>
      <c r="J4" s="54" t="s">
        <v>14</v>
      </c>
      <c r="K4" s="54" t="s">
        <v>15</v>
      </c>
      <c r="L4" s="54"/>
      <c r="M4" s="54" t="s">
        <v>16</v>
      </c>
      <c r="N4" s="54"/>
      <c r="O4" s="54" t="s">
        <v>17</v>
      </c>
      <c r="P4" s="54"/>
      <c r="Q4" s="54" t="s">
        <v>18</v>
      </c>
      <c r="R4" s="54"/>
      <c r="S4" s="65"/>
    </row>
    <row r="5" spans="1:19" ht="18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68"/>
    </row>
    <row r="6" spans="1:19" ht="18" customHeight="1">
      <c r="A6" s="64" t="s">
        <v>25</v>
      </c>
      <c r="B6" s="54" t="s">
        <v>26</v>
      </c>
      <c r="C6" s="54"/>
      <c r="D6" s="64" t="s">
        <v>27</v>
      </c>
      <c r="E6" s="4" t="s">
        <v>28</v>
      </c>
      <c r="F6" s="4">
        <v>191701001</v>
      </c>
      <c r="G6" s="6" t="s">
        <v>29</v>
      </c>
      <c r="H6" s="4">
        <v>2</v>
      </c>
      <c r="I6" s="4">
        <f t="shared" ref="I6:I10" si="0">J6+K6</f>
        <v>112</v>
      </c>
      <c r="J6" s="4">
        <v>0</v>
      </c>
      <c r="K6" s="4">
        <v>112</v>
      </c>
      <c r="L6" s="4" t="s">
        <v>30</v>
      </c>
      <c r="M6" s="4" t="s">
        <v>31</v>
      </c>
      <c r="N6" s="4"/>
      <c r="O6" s="4"/>
      <c r="P6" s="4"/>
      <c r="Q6" s="4"/>
      <c r="R6" s="4"/>
      <c r="S6" s="6"/>
    </row>
    <row r="7" spans="1:19" ht="13.5">
      <c r="A7" s="65"/>
      <c r="B7" s="54"/>
      <c r="C7" s="54"/>
      <c r="D7" s="65"/>
      <c r="E7" s="4" t="s">
        <v>32</v>
      </c>
      <c r="F7" s="4">
        <v>191701002</v>
      </c>
      <c r="G7" s="6" t="s">
        <v>33</v>
      </c>
      <c r="H7" s="4">
        <v>2</v>
      </c>
      <c r="I7" s="4">
        <f t="shared" si="0"/>
        <v>36</v>
      </c>
      <c r="J7" s="4">
        <v>36</v>
      </c>
      <c r="K7" s="4">
        <v>0</v>
      </c>
      <c r="L7" s="4" t="s">
        <v>30</v>
      </c>
      <c r="M7" s="4" t="s">
        <v>34</v>
      </c>
      <c r="N7" s="4"/>
      <c r="O7" s="4"/>
      <c r="P7" s="4"/>
      <c r="Q7" s="4"/>
      <c r="R7" s="4"/>
      <c r="S7" s="6" t="s">
        <v>35</v>
      </c>
    </row>
    <row r="8" spans="1:19" ht="18" customHeight="1">
      <c r="A8" s="65"/>
      <c r="B8" s="54"/>
      <c r="C8" s="54"/>
      <c r="D8" s="65"/>
      <c r="E8" s="4" t="s">
        <v>32</v>
      </c>
      <c r="F8" s="4">
        <v>191701101</v>
      </c>
      <c r="G8" s="6" t="s">
        <v>36</v>
      </c>
      <c r="H8" s="4">
        <v>3</v>
      </c>
      <c r="I8" s="4">
        <f t="shared" si="0"/>
        <v>48</v>
      </c>
      <c r="J8" s="4">
        <v>40</v>
      </c>
      <c r="K8" s="4">
        <v>8</v>
      </c>
      <c r="L8" s="4" t="s">
        <v>37</v>
      </c>
      <c r="M8" s="4" t="s">
        <v>38</v>
      </c>
      <c r="N8" s="4"/>
      <c r="O8" s="4"/>
      <c r="P8" s="4"/>
      <c r="Q8" s="4"/>
      <c r="R8" s="4"/>
      <c r="S8" s="6"/>
    </row>
    <row r="9" spans="1:19" ht="27">
      <c r="A9" s="65"/>
      <c r="B9" s="54"/>
      <c r="C9" s="54"/>
      <c r="D9" s="65"/>
      <c r="E9" s="4" t="s">
        <v>32</v>
      </c>
      <c r="F9" s="4" t="s">
        <v>39</v>
      </c>
      <c r="G9" s="6" t="s">
        <v>40</v>
      </c>
      <c r="H9" s="4">
        <v>4</v>
      </c>
      <c r="I9" s="4">
        <f t="shared" si="0"/>
        <v>64</v>
      </c>
      <c r="J9" s="4">
        <v>56</v>
      </c>
      <c r="K9" s="4">
        <v>8</v>
      </c>
      <c r="L9" s="4" t="s">
        <v>37</v>
      </c>
      <c r="M9" s="4"/>
      <c r="N9" s="4" t="s">
        <v>41</v>
      </c>
      <c r="O9" s="4"/>
      <c r="P9" s="4"/>
      <c r="Q9" s="4"/>
      <c r="R9" s="4"/>
      <c r="S9" s="6"/>
    </row>
    <row r="10" spans="1:19" ht="27">
      <c r="A10" s="65"/>
      <c r="B10" s="54"/>
      <c r="C10" s="54"/>
      <c r="D10" s="65"/>
      <c r="E10" s="4" t="s">
        <v>32</v>
      </c>
      <c r="F10" s="4" t="s">
        <v>42</v>
      </c>
      <c r="G10" s="6" t="s">
        <v>43</v>
      </c>
      <c r="H10" s="4">
        <v>1</v>
      </c>
      <c r="I10" s="4">
        <f t="shared" si="0"/>
        <v>40</v>
      </c>
      <c r="J10" s="4">
        <v>40</v>
      </c>
      <c r="K10" s="4">
        <v>0</v>
      </c>
      <c r="L10" s="4" t="s">
        <v>37</v>
      </c>
      <c r="M10" s="4" t="s">
        <v>34</v>
      </c>
      <c r="N10" s="4" t="s">
        <v>34</v>
      </c>
      <c r="O10" s="4" t="s">
        <v>34</v>
      </c>
      <c r="P10" s="4" t="s">
        <v>34</v>
      </c>
      <c r="Q10" s="4"/>
      <c r="R10" s="4"/>
      <c r="S10" s="6" t="s">
        <v>44</v>
      </c>
    </row>
    <row r="11" spans="1:19" ht="18.95" customHeight="1">
      <c r="A11" s="65"/>
      <c r="B11" s="54"/>
      <c r="C11" s="54"/>
      <c r="D11" s="65"/>
      <c r="E11" s="4" t="s">
        <v>32</v>
      </c>
      <c r="F11" s="4">
        <v>199801007</v>
      </c>
      <c r="G11" s="6" t="s">
        <v>45</v>
      </c>
      <c r="H11" s="4">
        <v>1</v>
      </c>
      <c r="I11" s="4">
        <v>16</v>
      </c>
      <c r="J11" s="4">
        <v>16</v>
      </c>
      <c r="K11" s="4">
        <v>0</v>
      </c>
      <c r="L11" s="4" t="s">
        <v>30</v>
      </c>
      <c r="M11" s="4" t="s">
        <v>34</v>
      </c>
      <c r="N11" s="4"/>
      <c r="O11" s="4"/>
      <c r="P11" s="4"/>
      <c r="Q11" s="4"/>
      <c r="R11" s="4"/>
      <c r="S11" s="6"/>
    </row>
    <row r="12" spans="1:19" ht="18" customHeight="1">
      <c r="A12" s="65"/>
      <c r="B12" s="54"/>
      <c r="C12" s="54"/>
      <c r="D12" s="65"/>
      <c r="E12" s="7" t="s">
        <v>32</v>
      </c>
      <c r="F12" s="4">
        <v>191001001</v>
      </c>
      <c r="G12" s="6" t="s">
        <v>46</v>
      </c>
      <c r="H12" s="4">
        <v>1</v>
      </c>
      <c r="I12" s="4">
        <v>16</v>
      </c>
      <c r="J12" s="4">
        <v>16</v>
      </c>
      <c r="K12" s="4">
        <v>0</v>
      </c>
      <c r="L12" s="85" t="s">
        <v>257</v>
      </c>
      <c r="M12" s="4" t="s">
        <v>34</v>
      </c>
      <c r="N12" s="4"/>
      <c r="O12" s="4"/>
      <c r="P12" s="4"/>
      <c r="Q12" s="4"/>
      <c r="R12" s="4"/>
      <c r="S12" s="6"/>
    </row>
    <row r="13" spans="1:19" ht="18" customHeight="1">
      <c r="A13" s="65"/>
      <c r="B13" s="54"/>
      <c r="C13" s="54"/>
      <c r="D13" s="54" t="s">
        <v>47</v>
      </c>
      <c r="E13" s="4" t="s">
        <v>48</v>
      </c>
      <c r="F13" s="4">
        <v>191701003</v>
      </c>
      <c r="G13" s="6" t="s">
        <v>49</v>
      </c>
      <c r="H13" s="4">
        <v>2</v>
      </c>
      <c r="I13" s="4">
        <f t="shared" ref="I13:I19" si="1">J13+K13</f>
        <v>28</v>
      </c>
      <c r="J13" s="4">
        <v>4</v>
      </c>
      <c r="K13" s="4">
        <v>24</v>
      </c>
      <c r="L13" s="4" t="s">
        <v>30</v>
      </c>
      <c r="M13" s="4" t="s">
        <v>50</v>
      </c>
      <c r="N13" s="4"/>
      <c r="O13" s="4"/>
      <c r="P13" s="4"/>
      <c r="Q13" s="24"/>
      <c r="R13" s="4"/>
      <c r="S13" s="6"/>
    </row>
    <row r="14" spans="1:19" ht="18" customHeight="1">
      <c r="A14" s="65"/>
      <c r="B14" s="54"/>
      <c r="C14" s="54"/>
      <c r="D14" s="54"/>
      <c r="E14" s="4" t="s">
        <v>48</v>
      </c>
      <c r="F14" s="4">
        <v>191701004</v>
      </c>
      <c r="G14" s="6" t="s">
        <v>51</v>
      </c>
      <c r="H14" s="4">
        <v>2</v>
      </c>
      <c r="I14" s="4">
        <f t="shared" si="1"/>
        <v>34</v>
      </c>
      <c r="J14" s="4">
        <v>4</v>
      </c>
      <c r="K14" s="4">
        <v>30</v>
      </c>
      <c r="L14" s="4" t="s">
        <v>30</v>
      </c>
      <c r="M14" s="4"/>
      <c r="N14" s="4" t="s">
        <v>52</v>
      </c>
      <c r="O14" s="4"/>
      <c r="P14" s="4"/>
      <c r="Q14" s="4"/>
      <c r="R14" s="4"/>
      <c r="S14" s="6"/>
    </row>
    <row r="15" spans="1:19" ht="18" customHeight="1">
      <c r="A15" s="65"/>
      <c r="B15" s="54"/>
      <c r="C15" s="54"/>
      <c r="D15" s="54"/>
      <c r="E15" s="4" t="s">
        <v>48</v>
      </c>
      <c r="F15" s="4">
        <v>191701005</v>
      </c>
      <c r="G15" s="6" t="s">
        <v>53</v>
      </c>
      <c r="H15" s="4">
        <v>2</v>
      </c>
      <c r="I15" s="4">
        <f t="shared" si="1"/>
        <v>34</v>
      </c>
      <c r="J15" s="4">
        <v>4</v>
      </c>
      <c r="K15" s="4">
        <v>30</v>
      </c>
      <c r="L15" s="4" t="s">
        <v>30</v>
      </c>
      <c r="M15" s="4"/>
      <c r="N15" s="4"/>
      <c r="O15" s="4" t="s">
        <v>52</v>
      </c>
      <c r="P15" s="4"/>
      <c r="Q15" s="4"/>
      <c r="R15" s="4"/>
      <c r="S15" s="6"/>
    </row>
    <row r="16" spans="1:19" ht="27">
      <c r="A16" s="65"/>
      <c r="B16" s="54"/>
      <c r="C16" s="54"/>
      <c r="D16" s="54"/>
      <c r="E16" s="4" t="s">
        <v>54</v>
      </c>
      <c r="F16" s="4" t="s">
        <v>55</v>
      </c>
      <c r="G16" s="6" t="s">
        <v>56</v>
      </c>
      <c r="H16" s="4">
        <v>2</v>
      </c>
      <c r="I16" s="4">
        <v>32</v>
      </c>
      <c r="J16" s="4">
        <v>0</v>
      </c>
      <c r="K16" s="4">
        <v>32</v>
      </c>
      <c r="L16" s="4" t="s">
        <v>30</v>
      </c>
      <c r="M16" s="4" t="s">
        <v>34</v>
      </c>
      <c r="N16" s="4" t="s">
        <v>34</v>
      </c>
      <c r="O16" s="4" t="s">
        <v>34</v>
      </c>
      <c r="P16" s="4" t="s">
        <v>34</v>
      </c>
      <c r="Q16" s="4" t="s">
        <v>34</v>
      </c>
      <c r="R16" s="4"/>
      <c r="S16" s="6"/>
    </row>
    <row r="17" spans="1:19" ht="18" customHeight="1">
      <c r="A17" s="65"/>
      <c r="B17" s="54"/>
      <c r="C17" s="54"/>
      <c r="D17" s="54"/>
      <c r="E17" s="4" t="s">
        <v>32</v>
      </c>
      <c r="F17" s="4">
        <v>191701006</v>
      </c>
      <c r="G17" s="6" t="s">
        <v>57</v>
      </c>
      <c r="H17" s="4">
        <v>2</v>
      </c>
      <c r="I17" s="4">
        <f t="shared" si="1"/>
        <v>32</v>
      </c>
      <c r="J17" s="4">
        <v>28</v>
      </c>
      <c r="K17" s="4">
        <v>4</v>
      </c>
      <c r="L17" s="4" t="s">
        <v>30</v>
      </c>
      <c r="M17" s="4"/>
      <c r="N17" s="4" t="s">
        <v>58</v>
      </c>
      <c r="O17" s="4"/>
      <c r="P17" s="4"/>
      <c r="Q17" s="4"/>
      <c r="R17" s="4"/>
      <c r="S17" s="6"/>
    </row>
    <row r="18" spans="1:19" s="1" customFormat="1" ht="23.1" customHeight="1">
      <c r="A18" s="66"/>
      <c r="B18" s="77"/>
      <c r="C18" s="77"/>
      <c r="D18" s="70" t="s">
        <v>59</v>
      </c>
      <c r="E18" s="8" t="s">
        <v>32</v>
      </c>
      <c r="F18" s="8">
        <v>191701007</v>
      </c>
      <c r="G18" s="9" t="s">
        <v>60</v>
      </c>
      <c r="H18" s="8">
        <v>2</v>
      </c>
      <c r="I18" s="8">
        <f t="shared" si="1"/>
        <v>32</v>
      </c>
      <c r="J18" s="8">
        <v>28</v>
      </c>
      <c r="K18" s="8">
        <v>4</v>
      </c>
      <c r="L18" s="8" t="s">
        <v>30</v>
      </c>
      <c r="M18" s="8" t="s">
        <v>58</v>
      </c>
      <c r="N18" s="4"/>
      <c r="O18" s="4"/>
      <c r="P18" s="4"/>
      <c r="Q18" s="8"/>
      <c r="R18" s="8"/>
      <c r="S18" s="9"/>
    </row>
    <row r="19" spans="1:19" s="1" customFormat="1" ht="18" customHeight="1">
      <c r="A19" s="65"/>
      <c r="B19" s="54"/>
      <c r="C19" s="54"/>
      <c r="D19" s="70"/>
      <c r="E19" s="8" t="s">
        <v>32</v>
      </c>
      <c r="F19" s="8">
        <v>191701008</v>
      </c>
      <c r="G19" s="9" t="s">
        <v>61</v>
      </c>
      <c r="H19" s="8">
        <v>2</v>
      </c>
      <c r="I19" s="8">
        <f t="shared" si="1"/>
        <v>32</v>
      </c>
      <c r="J19" s="8">
        <v>32</v>
      </c>
      <c r="K19" s="8">
        <v>0</v>
      </c>
      <c r="L19" s="8" t="s">
        <v>30</v>
      </c>
      <c r="M19" s="8"/>
      <c r="N19" s="4"/>
      <c r="O19" s="4"/>
      <c r="P19" s="4" t="s">
        <v>62</v>
      </c>
      <c r="Q19" s="8"/>
      <c r="R19" s="8"/>
      <c r="S19" s="9"/>
    </row>
    <row r="20" spans="1:19" ht="18" customHeight="1">
      <c r="A20" s="65"/>
      <c r="B20" s="54"/>
      <c r="C20" s="54"/>
      <c r="D20" s="64" t="s">
        <v>63</v>
      </c>
      <c r="E20" s="4" t="s">
        <v>32</v>
      </c>
      <c r="F20" s="4">
        <v>191702001</v>
      </c>
      <c r="G20" s="6" t="s">
        <v>64</v>
      </c>
      <c r="H20" s="4">
        <v>3</v>
      </c>
      <c r="I20" s="4">
        <v>56</v>
      </c>
      <c r="J20" s="4">
        <v>56</v>
      </c>
      <c r="K20" s="4">
        <v>0</v>
      </c>
      <c r="L20" s="4" t="s">
        <v>37</v>
      </c>
      <c r="M20" s="4" t="s">
        <v>65</v>
      </c>
      <c r="N20" s="4"/>
      <c r="O20" s="4"/>
      <c r="P20" s="4"/>
      <c r="Q20" s="4"/>
      <c r="R20" s="4"/>
      <c r="S20" s="64"/>
    </row>
    <row r="21" spans="1:19" ht="18" customHeight="1">
      <c r="A21" s="65"/>
      <c r="B21" s="54"/>
      <c r="C21" s="54"/>
      <c r="D21" s="68"/>
      <c r="E21" s="4" t="s">
        <v>32</v>
      </c>
      <c r="F21" s="4">
        <v>191702006</v>
      </c>
      <c r="G21" s="6" t="s">
        <v>66</v>
      </c>
      <c r="H21" s="4">
        <v>4</v>
      </c>
      <c r="I21" s="4">
        <v>64</v>
      </c>
      <c r="J21" s="4">
        <v>64</v>
      </c>
      <c r="K21" s="4">
        <v>0</v>
      </c>
      <c r="L21" s="4" t="s">
        <v>30</v>
      </c>
      <c r="M21" s="4"/>
      <c r="N21" s="4" t="s">
        <v>41</v>
      </c>
      <c r="O21" s="4"/>
      <c r="P21" s="4"/>
      <c r="Q21" s="4"/>
      <c r="R21" s="4"/>
      <c r="S21" s="68"/>
    </row>
    <row r="22" spans="1:19" ht="13.5">
      <c r="A22" s="65"/>
      <c r="B22" s="54"/>
      <c r="C22" s="54"/>
      <c r="D22" s="65" t="s">
        <v>67</v>
      </c>
      <c r="E22" s="4" t="s">
        <v>48</v>
      </c>
      <c r="F22" s="4">
        <v>191202001</v>
      </c>
      <c r="G22" s="6" t="s">
        <v>68</v>
      </c>
      <c r="H22" s="4">
        <v>2</v>
      </c>
      <c r="I22" s="4">
        <v>32</v>
      </c>
      <c r="J22" s="4">
        <v>10</v>
      </c>
      <c r="K22" s="4">
        <v>22</v>
      </c>
      <c r="L22" s="4" t="s">
        <v>30</v>
      </c>
      <c r="M22" s="4" t="s">
        <v>58</v>
      </c>
      <c r="N22" s="4"/>
      <c r="O22" s="4"/>
      <c r="P22" s="4"/>
      <c r="Q22" s="4"/>
      <c r="R22" s="4"/>
      <c r="S22" s="6"/>
    </row>
    <row r="23" spans="1:19" ht="18" customHeight="1">
      <c r="A23" s="65"/>
      <c r="B23" s="54"/>
      <c r="C23" s="54"/>
      <c r="D23" s="68"/>
      <c r="E23" s="4" t="s">
        <v>32</v>
      </c>
      <c r="F23" s="4">
        <v>191702012</v>
      </c>
      <c r="G23" s="6" t="s">
        <v>69</v>
      </c>
      <c r="H23" s="4">
        <v>3</v>
      </c>
      <c r="I23" s="4">
        <v>56</v>
      </c>
      <c r="J23" s="4">
        <v>56</v>
      </c>
      <c r="K23" s="4">
        <v>0</v>
      </c>
      <c r="L23" s="4" t="s">
        <v>30</v>
      </c>
      <c r="M23" s="4"/>
      <c r="N23" s="4" t="s">
        <v>65</v>
      </c>
      <c r="O23" s="4"/>
      <c r="P23" s="4"/>
      <c r="Q23" s="4"/>
      <c r="R23" s="4"/>
      <c r="S23" s="6" t="s">
        <v>70</v>
      </c>
    </row>
    <row r="24" spans="1:19" s="1" customFormat="1" ht="18" customHeight="1">
      <c r="A24" s="65"/>
      <c r="B24" s="54"/>
      <c r="C24" s="54"/>
      <c r="D24" s="71" t="s">
        <v>71</v>
      </c>
      <c r="E24" s="8" t="s">
        <v>32</v>
      </c>
      <c r="F24" s="8">
        <v>191702011</v>
      </c>
      <c r="G24" s="9" t="s">
        <v>72</v>
      </c>
      <c r="H24" s="8">
        <v>2</v>
      </c>
      <c r="I24" s="8">
        <v>32</v>
      </c>
      <c r="J24" s="8">
        <v>32</v>
      </c>
      <c r="K24" s="8">
        <v>0</v>
      </c>
      <c r="L24" s="8" t="s">
        <v>30</v>
      </c>
      <c r="M24" s="22"/>
      <c r="N24" s="4"/>
      <c r="O24" s="4" t="s">
        <v>58</v>
      </c>
      <c r="P24" s="4"/>
      <c r="Q24" s="8"/>
      <c r="R24" s="8"/>
      <c r="S24" s="9"/>
    </row>
    <row r="25" spans="1:19" s="1" customFormat="1" ht="18" customHeight="1">
      <c r="A25" s="67"/>
      <c r="B25" s="78"/>
      <c r="C25" s="78"/>
      <c r="D25" s="72"/>
      <c r="E25" s="8" t="s">
        <v>32</v>
      </c>
      <c r="F25" s="8">
        <v>191701009</v>
      </c>
      <c r="G25" s="9" t="s">
        <v>73</v>
      </c>
      <c r="H25" s="8">
        <v>2</v>
      </c>
      <c r="I25" s="8">
        <v>32</v>
      </c>
      <c r="J25" s="8">
        <v>32</v>
      </c>
      <c r="K25" s="8">
        <v>0</v>
      </c>
      <c r="L25" s="8" t="s">
        <v>30</v>
      </c>
      <c r="M25" s="23"/>
      <c r="N25" s="4"/>
      <c r="O25" s="4" t="s">
        <v>58</v>
      </c>
      <c r="P25" s="4"/>
      <c r="Q25" s="8"/>
      <c r="R25" s="8"/>
      <c r="S25" s="9"/>
    </row>
    <row r="26" spans="1:19" ht="18" customHeight="1">
      <c r="A26" s="65"/>
      <c r="B26" s="54"/>
      <c r="C26" s="54"/>
      <c r="D26" s="55" t="s">
        <v>74</v>
      </c>
      <c r="E26" s="55"/>
      <c r="F26" s="55"/>
      <c r="G26" s="55"/>
      <c r="H26" s="11">
        <f>SUM(H6:H25)</f>
        <v>44</v>
      </c>
      <c r="I26" s="11">
        <f>SUM(I6:I25)</f>
        <v>828</v>
      </c>
      <c r="J26" s="11">
        <f>SUM(J6:J25)</f>
        <v>554</v>
      </c>
      <c r="K26" s="11">
        <f>SUM(K6:K25)</f>
        <v>274</v>
      </c>
      <c r="L26" s="11"/>
      <c r="M26" s="11">
        <v>14</v>
      </c>
      <c r="N26" s="11">
        <v>16</v>
      </c>
      <c r="O26" s="11">
        <v>6</v>
      </c>
      <c r="P26" s="11">
        <v>4</v>
      </c>
      <c r="Q26" s="11"/>
      <c r="R26" s="11"/>
      <c r="S26" s="25"/>
    </row>
    <row r="27" spans="1:19" ht="18" customHeight="1">
      <c r="A27" s="65"/>
      <c r="B27" s="79" t="s">
        <v>75</v>
      </c>
      <c r="C27" s="80"/>
      <c r="D27" s="54" t="s">
        <v>76</v>
      </c>
      <c r="E27" s="54"/>
      <c r="F27" s="54"/>
      <c r="G27" s="6" t="s">
        <v>77</v>
      </c>
      <c r="H27" s="4"/>
      <c r="I27" s="4"/>
      <c r="J27" s="4"/>
      <c r="K27" s="4"/>
      <c r="L27" s="4"/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73" t="s">
        <v>78</v>
      </c>
    </row>
    <row r="28" spans="1:19" ht="18" customHeight="1">
      <c r="A28" s="65"/>
      <c r="B28" s="81"/>
      <c r="C28" s="82"/>
      <c r="D28" s="56" t="s">
        <v>79</v>
      </c>
      <c r="E28" s="57"/>
      <c r="F28" s="58"/>
      <c r="G28" s="6" t="s">
        <v>80</v>
      </c>
      <c r="H28" s="4"/>
      <c r="I28" s="4"/>
      <c r="J28" s="4"/>
      <c r="K28" s="4"/>
      <c r="L28" s="4"/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73"/>
    </row>
    <row r="29" spans="1:19" ht="18" customHeight="1">
      <c r="A29" s="65"/>
      <c r="B29" s="81"/>
      <c r="C29" s="82"/>
      <c r="D29" s="54" t="s">
        <v>81</v>
      </c>
      <c r="E29" s="54"/>
      <c r="F29" s="54"/>
      <c r="G29" s="6" t="s">
        <v>82</v>
      </c>
      <c r="H29" s="4"/>
      <c r="I29" s="14"/>
      <c r="J29" s="14"/>
      <c r="K29" s="14"/>
      <c r="L29" s="4"/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73"/>
    </row>
    <row r="30" spans="1:19" ht="18" customHeight="1">
      <c r="A30" s="65"/>
      <c r="B30" s="81"/>
      <c r="C30" s="82"/>
      <c r="D30" s="54" t="s">
        <v>83</v>
      </c>
      <c r="E30" s="54"/>
      <c r="F30" s="54"/>
      <c r="G30" s="6" t="s">
        <v>84</v>
      </c>
      <c r="H30" s="4"/>
      <c r="I30" s="4"/>
      <c r="J30" s="4"/>
      <c r="K30" s="4"/>
      <c r="L30" s="4"/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73"/>
    </row>
    <row r="31" spans="1:19" ht="18" customHeight="1">
      <c r="A31" s="65"/>
      <c r="B31" s="81"/>
      <c r="C31" s="82"/>
      <c r="D31" s="56" t="s">
        <v>85</v>
      </c>
      <c r="E31" s="57"/>
      <c r="F31" s="58"/>
      <c r="G31" s="6" t="s">
        <v>86</v>
      </c>
      <c r="H31" s="4"/>
      <c r="I31" s="4"/>
      <c r="J31" s="4"/>
      <c r="K31" s="4"/>
      <c r="L31" s="4"/>
      <c r="M31" s="4" t="s">
        <v>34</v>
      </c>
      <c r="N31" s="4" t="s">
        <v>34</v>
      </c>
      <c r="O31" s="4" t="s">
        <v>34</v>
      </c>
      <c r="P31" s="4" t="s">
        <v>34</v>
      </c>
      <c r="Q31" s="4" t="s">
        <v>34</v>
      </c>
      <c r="R31" s="4" t="s">
        <v>34</v>
      </c>
      <c r="S31" s="73"/>
    </row>
    <row r="32" spans="1:19" ht="18" customHeight="1">
      <c r="A32" s="65"/>
      <c r="B32" s="81"/>
      <c r="C32" s="82"/>
      <c r="D32" s="54" t="s">
        <v>87</v>
      </c>
      <c r="E32" s="54"/>
      <c r="F32" s="54"/>
      <c r="G32" s="6" t="s">
        <v>88</v>
      </c>
      <c r="H32" s="4"/>
      <c r="I32" s="4"/>
      <c r="J32" s="4"/>
      <c r="K32" s="4"/>
      <c r="L32" s="4"/>
      <c r="M32" s="4" t="s">
        <v>34</v>
      </c>
      <c r="N32" s="4" t="s">
        <v>34</v>
      </c>
      <c r="O32" s="4" t="s">
        <v>34</v>
      </c>
      <c r="P32" s="4" t="s">
        <v>34</v>
      </c>
      <c r="Q32" s="4" t="s">
        <v>34</v>
      </c>
      <c r="R32" s="4" t="s">
        <v>34</v>
      </c>
      <c r="S32" s="73"/>
    </row>
    <row r="33" spans="1:19" ht="18" customHeight="1">
      <c r="A33" s="65"/>
      <c r="B33" s="83"/>
      <c r="C33" s="84"/>
      <c r="D33" s="55" t="s">
        <v>89</v>
      </c>
      <c r="E33" s="55"/>
      <c r="F33" s="55"/>
      <c r="G33" s="55"/>
      <c r="H33" s="11">
        <v>8</v>
      </c>
      <c r="I33" s="11">
        <f>SUM(I27:I32)</f>
        <v>0</v>
      </c>
      <c r="J33" s="11">
        <f>SUM(J27:J32)</f>
        <v>0</v>
      </c>
      <c r="K33" s="11">
        <f>SUM(K27:K32)</f>
        <v>0</v>
      </c>
      <c r="L33" s="11"/>
      <c r="M33" s="11"/>
      <c r="N33" s="11"/>
      <c r="O33" s="11"/>
      <c r="P33" s="11"/>
      <c r="Q33" s="11"/>
      <c r="R33" s="11"/>
      <c r="S33" s="25" t="s">
        <v>90</v>
      </c>
    </row>
    <row r="34" spans="1:19" ht="18" customHeight="1">
      <c r="A34" s="68"/>
      <c r="B34" s="59" t="s">
        <v>91</v>
      </c>
      <c r="C34" s="60"/>
      <c r="D34" s="60"/>
      <c r="E34" s="60"/>
      <c r="F34" s="60"/>
      <c r="G34" s="61"/>
      <c r="H34" s="13">
        <f>H33+H26</f>
        <v>52</v>
      </c>
      <c r="I34" s="13">
        <f>I33+I26</f>
        <v>828</v>
      </c>
      <c r="J34" s="13">
        <f>J33+J26</f>
        <v>554</v>
      </c>
      <c r="K34" s="13">
        <f>K33+K26</f>
        <v>274</v>
      </c>
      <c r="L34" s="13"/>
      <c r="M34" s="13">
        <f>M26</f>
        <v>14</v>
      </c>
      <c r="N34" s="13">
        <f>N26</f>
        <v>16</v>
      </c>
      <c r="O34" s="13">
        <f>O26</f>
        <v>6</v>
      </c>
      <c r="P34" s="13">
        <f>P26</f>
        <v>4</v>
      </c>
      <c r="Q34" s="13">
        <f>Q26</f>
        <v>0</v>
      </c>
      <c r="R34" s="13"/>
      <c r="S34" s="26" t="s">
        <v>92</v>
      </c>
    </row>
    <row r="35" spans="1:19" ht="18" customHeight="1">
      <c r="A35" s="54" t="s">
        <v>93</v>
      </c>
      <c r="B35" s="54" t="s">
        <v>94</v>
      </c>
      <c r="C35" s="54" t="s">
        <v>95</v>
      </c>
      <c r="D35" s="14"/>
      <c r="E35" s="4" t="s">
        <v>32</v>
      </c>
      <c r="F35" s="15">
        <v>191204001</v>
      </c>
      <c r="G35" s="6" t="s">
        <v>96</v>
      </c>
      <c r="H35" s="4">
        <v>1</v>
      </c>
      <c r="I35" s="4">
        <v>20</v>
      </c>
      <c r="J35" s="4">
        <v>20</v>
      </c>
      <c r="K35" s="4">
        <v>0</v>
      </c>
      <c r="L35" s="4" t="s">
        <v>30</v>
      </c>
      <c r="M35" s="4" t="s">
        <v>34</v>
      </c>
      <c r="N35" s="4"/>
      <c r="O35" s="4"/>
      <c r="P35" s="4"/>
      <c r="Q35" s="4"/>
      <c r="R35" s="4"/>
      <c r="S35" s="6"/>
    </row>
    <row r="36" spans="1:19" ht="18" customHeight="1">
      <c r="A36" s="54"/>
      <c r="B36" s="54"/>
      <c r="C36" s="54"/>
      <c r="D36" s="14"/>
      <c r="E36" s="4" t="s">
        <v>48</v>
      </c>
      <c r="F36" s="16">
        <v>191204101</v>
      </c>
      <c r="G36" s="6" t="s">
        <v>97</v>
      </c>
      <c r="H36" s="4">
        <v>4</v>
      </c>
      <c r="I36" s="4">
        <v>56</v>
      </c>
      <c r="J36" s="4">
        <v>28</v>
      </c>
      <c r="K36" s="4">
        <v>28</v>
      </c>
      <c r="L36" s="4" t="s">
        <v>37</v>
      </c>
      <c r="M36" s="4" t="s">
        <v>65</v>
      </c>
      <c r="N36" s="4"/>
      <c r="O36" s="4"/>
      <c r="P36" s="4"/>
      <c r="Q36" s="4"/>
      <c r="R36" s="4"/>
      <c r="S36" s="6"/>
    </row>
    <row r="37" spans="1:19" ht="18" customHeight="1">
      <c r="A37" s="54"/>
      <c r="B37" s="54"/>
      <c r="C37" s="54"/>
      <c r="D37" s="14"/>
      <c r="E37" s="4" t="s">
        <v>48</v>
      </c>
      <c r="F37" s="16">
        <v>191204102</v>
      </c>
      <c r="G37" s="6" t="s">
        <v>98</v>
      </c>
      <c r="H37" s="4">
        <v>2</v>
      </c>
      <c r="I37" s="4">
        <v>28</v>
      </c>
      <c r="J37" s="4">
        <v>14</v>
      </c>
      <c r="K37" s="4">
        <v>14</v>
      </c>
      <c r="L37" s="4" t="s">
        <v>37</v>
      </c>
      <c r="M37" s="4" t="s">
        <v>50</v>
      </c>
      <c r="N37" s="4"/>
      <c r="O37" s="4"/>
      <c r="P37" s="4"/>
      <c r="Q37" s="4"/>
      <c r="R37" s="4"/>
      <c r="S37" s="6"/>
    </row>
    <row r="38" spans="1:19" ht="18" customHeight="1">
      <c r="A38" s="54"/>
      <c r="B38" s="54"/>
      <c r="C38" s="54"/>
      <c r="D38" s="14"/>
      <c r="E38" s="4" t="s">
        <v>48</v>
      </c>
      <c r="F38" s="16">
        <v>191204103</v>
      </c>
      <c r="G38" s="6" t="s">
        <v>99</v>
      </c>
      <c r="H38" s="4">
        <v>2</v>
      </c>
      <c r="I38" s="4">
        <v>28</v>
      </c>
      <c r="J38" s="4">
        <v>14</v>
      </c>
      <c r="K38" s="4">
        <v>14</v>
      </c>
      <c r="L38" s="4" t="s">
        <v>37</v>
      </c>
      <c r="M38" s="4" t="s">
        <v>50</v>
      </c>
      <c r="N38" s="4"/>
      <c r="O38" s="4"/>
      <c r="P38" s="4"/>
      <c r="Q38" s="4"/>
      <c r="R38" s="4"/>
      <c r="S38" s="6" t="s">
        <v>100</v>
      </c>
    </row>
    <row r="39" spans="1:19" ht="18" customHeight="1">
      <c r="A39" s="54"/>
      <c r="B39" s="54"/>
      <c r="C39" s="54"/>
      <c r="D39" s="14"/>
      <c r="E39" s="4" t="s">
        <v>48</v>
      </c>
      <c r="F39" s="16">
        <v>191204104</v>
      </c>
      <c r="G39" s="6" t="s">
        <v>101</v>
      </c>
      <c r="H39" s="4">
        <v>4</v>
      </c>
      <c r="I39" s="4">
        <v>56</v>
      </c>
      <c r="J39" s="4">
        <v>28</v>
      </c>
      <c r="K39" s="4">
        <v>28</v>
      </c>
      <c r="L39" s="4" t="s">
        <v>37</v>
      </c>
      <c r="M39" s="4" t="s">
        <v>65</v>
      </c>
      <c r="N39" s="4"/>
      <c r="O39" s="4"/>
      <c r="P39" s="4"/>
      <c r="Q39" s="4"/>
      <c r="R39" s="4"/>
      <c r="S39" s="6"/>
    </row>
    <row r="40" spans="1:19" ht="18" customHeight="1">
      <c r="A40" s="54"/>
      <c r="B40" s="54"/>
      <c r="C40" s="55" t="s">
        <v>102</v>
      </c>
      <c r="D40" s="55"/>
      <c r="E40" s="55"/>
      <c r="F40" s="55"/>
      <c r="G40" s="55"/>
      <c r="H40" s="11">
        <f>SUM(H35:H39)</f>
        <v>13</v>
      </c>
      <c r="I40" s="11">
        <f>SUM(I35:I39)</f>
        <v>188</v>
      </c>
      <c r="J40" s="11">
        <f>SUM(J35:J39)</f>
        <v>104</v>
      </c>
      <c r="K40" s="11">
        <f>SUM(K35:K39)</f>
        <v>84</v>
      </c>
      <c r="L40" s="11"/>
      <c r="M40" s="11">
        <v>12</v>
      </c>
      <c r="N40" s="11">
        <f>SUM(N35:N39)</f>
        <v>0</v>
      </c>
      <c r="O40" s="11">
        <f>SUM(O35:O39)</f>
        <v>0</v>
      </c>
      <c r="P40" s="11">
        <f>SUM(P35:P39)</f>
        <v>0</v>
      </c>
      <c r="Q40" s="11">
        <f>SUM(Q35:Q39)</f>
        <v>0</v>
      </c>
      <c r="R40" s="11"/>
      <c r="S40" s="25" t="s">
        <v>103</v>
      </c>
    </row>
    <row r="41" spans="1:19" ht="18" customHeight="1">
      <c r="A41" s="54"/>
      <c r="B41" s="64" t="s">
        <v>104</v>
      </c>
      <c r="C41" s="65" t="s">
        <v>105</v>
      </c>
      <c r="D41" s="65" t="s">
        <v>106</v>
      </c>
      <c r="E41" s="10" t="s">
        <v>48</v>
      </c>
      <c r="F41" s="17">
        <v>191204150</v>
      </c>
      <c r="G41" s="18" t="s">
        <v>107</v>
      </c>
      <c r="H41" s="4">
        <v>4</v>
      </c>
      <c r="I41" s="4">
        <v>64</v>
      </c>
      <c r="J41" s="4">
        <v>32</v>
      </c>
      <c r="K41" s="4">
        <v>32</v>
      </c>
      <c r="L41" s="6" t="s">
        <v>37</v>
      </c>
      <c r="M41" s="4"/>
      <c r="N41" s="4" t="s">
        <v>41</v>
      </c>
      <c r="O41" s="4"/>
      <c r="P41" s="4"/>
      <c r="Q41" s="4"/>
      <c r="R41" s="6"/>
      <c r="S41" s="6"/>
    </row>
    <row r="42" spans="1:19" ht="18" customHeight="1">
      <c r="A42" s="54"/>
      <c r="B42" s="65"/>
      <c r="C42" s="65"/>
      <c r="D42" s="65"/>
      <c r="E42" s="4" t="s">
        <v>48</v>
      </c>
      <c r="F42" s="19">
        <v>191204106</v>
      </c>
      <c r="G42" s="6" t="s">
        <v>108</v>
      </c>
      <c r="H42" s="4">
        <v>4</v>
      </c>
      <c r="I42" s="4">
        <v>64</v>
      </c>
      <c r="J42" s="4">
        <v>32</v>
      </c>
      <c r="K42" s="4">
        <v>32</v>
      </c>
      <c r="L42" s="6" t="s">
        <v>37</v>
      </c>
      <c r="M42" s="4"/>
      <c r="N42" s="4" t="s">
        <v>41</v>
      </c>
      <c r="O42" s="4"/>
      <c r="P42" s="4"/>
      <c r="Q42" s="4"/>
      <c r="R42" s="6"/>
      <c r="S42" s="6"/>
    </row>
    <row r="43" spans="1:19" ht="18" customHeight="1">
      <c r="A43" s="54"/>
      <c r="B43" s="65"/>
      <c r="C43" s="65"/>
      <c r="D43" s="65"/>
      <c r="E43" s="4" t="s">
        <v>48</v>
      </c>
      <c r="F43" s="19">
        <v>191204107</v>
      </c>
      <c r="G43" s="6" t="s">
        <v>109</v>
      </c>
      <c r="H43" s="4">
        <v>3</v>
      </c>
      <c r="I43" s="4">
        <v>48</v>
      </c>
      <c r="J43" s="4">
        <v>24</v>
      </c>
      <c r="K43" s="4">
        <v>24</v>
      </c>
      <c r="L43" s="6" t="s">
        <v>37</v>
      </c>
      <c r="M43" s="4"/>
      <c r="N43" s="4" t="s">
        <v>110</v>
      </c>
      <c r="O43" s="4"/>
      <c r="P43" s="4"/>
      <c r="Q43" s="4"/>
      <c r="R43" s="6"/>
      <c r="S43" s="6"/>
    </row>
    <row r="44" spans="1:19" ht="18" customHeight="1">
      <c r="A44" s="54"/>
      <c r="B44" s="65"/>
      <c r="C44" s="65"/>
      <c r="D44" s="65"/>
      <c r="E44" s="4" t="s">
        <v>48</v>
      </c>
      <c r="F44" s="20">
        <v>191204151</v>
      </c>
      <c r="G44" s="6" t="s">
        <v>111</v>
      </c>
      <c r="H44" s="4">
        <v>4</v>
      </c>
      <c r="I44" s="4">
        <v>60</v>
      </c>
      <c r="J44" s="4">
        <v>30</v>
      </c>
      <c r="K44" s="4">
        <v>30</v>
      </c>
      <c r="L44" s="6" t="s">
        <v>37</v>
      </c>
      <c r="M44" s="4"/>
      <c r="N44" s="4"/>
      <c r="O44" s="4" t="s">
        <v>112</v>
      </c>
      <c r="P44" s="4"/>
      <c r="Q44" s="4"/>
      <c r="R44" s="6"/>
      <c r="S44" s="6" t="s">
        <v>113</v>
      </c>
    </row>
    <row r="45" spans="1:19" ht="18" customHeight="1">
      <c r="A45" s="54"/>
      <c r="B45" s="65"/>
      <c r="C45" s="65"/>
      <c r="D45" s="65"/>
      <c r="E45" s="4" t="s">
        <v>48</v>
      </c>
      <c r="F45" s="20">
        <v>191204152</v>
      </c>
      <c r="G45" s="6" t="s">
        <v>114</v>
      </c>
      <c r="H45" s="4">
        <v>4</v>
      </c>
      <c r="I45" s="4">
        <v>60</v>
      </c>
      <c r="J45" s="4">
        <v>30</v>
      </c>
      <c r="K45" s="4">
        <v>30</v>
      </c>
      <c r="L45" s="6" t="s">
        <v>37</v>
      </c>
      <c r="M45" s="4"/>
      <c r="N45" s="4"/>
      <c r="O45" s="4" t="s">
        <v>112</v>
      </c>
      <c r="P45" s="4"/>
      <c r="Q45" s="4"/>
      <c r="R45" s="6"/>
      <c r="S45" s="6" t="s">
        <v>113</v>
      </c>
    </row>
    <row r="46" spans="1:19" ht="18" customHeight="1">
      <c r="A46" s="54"/>
      <c r="B46" s="65"/>
      <c r="C46" s="65"/>
      <c r="D46" s="65"/>
      <c r="E46" s="10" t="s">
        <v>48</v>
      </c>
      <c r="F46" s="20">
        <v>191204153</v>
      </c>
      <c r="G46" s="6" t="s">
        <v>115</v>
      </c>
      <c r="H46" s="4">
        <v>4</v>
      </c>
      <c r="I46" s="4">
        <v>60</v>
      </c>
      <c r="J46" s="4">
        <v>30</v>
      </c>
      <c r="K46" s="4">
        <v>30</v>
      </c>
      <c r="L46" s="6" t="s">
        <v>37</v>
      </c>
      <c r="M46" s="4"/>
      <c r="N46" s="4"/>
      <c r="O46" s="4" t="s">
        <v>112</v>
      </c>
      <c r="P46" s="4"/>
      <c r="Q46" s="4"/>
      <c r="R46" s="6"/>
      <c r="S46" s="6"/>
    </row>
    <row r="47" spans="1:19" ht="18" customHeight="1">
      <c r="A47" s="54"/>
      <c r="B47" s="65"/>
      <c r="C47" s="65"/>
      <c r="D47" s="65"/>
      <c r="E47" s="4" t="s">
        <v>48</v>
      </c>
      <c r="F47" s="20">
        <v>191204154</v>
      </c>
      <c r="G47" s="6" t="s">
        <v>116</v>
      </c>
      <c r="H47" s="4">
        <v>3</v>
      </c>
      <c r="I47" s="4">
        <v>52</v>
      </c>
      <c r="J47" s="4">
        <v>26</v>
      </c>
      <c r="K47" s="4">
        <v>26</v>
      </c>
      <c r="L47" s="6" t="s">
        <v>30</v>
      </c>
      <c r="M47" s="4"/>
      <c r="N47" s="4"/>
      <c r="O47" s="4"/>
      <c r="P47" s="4" t="s">
        <v>117</v>
      </c>
      <c r="Q47" s="4"/>
      <c r="R47" s="6"/>
      <c r="S47" s="6" t="s">
        <v>113</v>
      </c>
    </row>
    <row r="48" spans="1:19" ht="18" customHeight="1">
      <c r="A48" s="54"/>
      <c r="B48" s="65"/>
      <c r="C48" s="65"/>
      <c r="D48" s="65"/>
      <c r="E48" s="4" t="s">
        <v>48</v>
      </c>
      <c r="F48" s="20">
        <v>191204155</v>
      </c>
      <c r="G48" s="6" t="s">
        <v>118</v>
      </c>
      <c r="H48" s="4">
        <v>3</v>
      </c>
      <c r="I48" s="4">
        <v>52</v>
      </c>
      <c r="J48" s="4">
        <v>26</v>
      </c>
      <c r="K48" s="4">
        <v>26</v>
      </c>
      <c r="L48" s="6" t="s">
        <v>37</v>
      </c>
      <c r="M48" s="4"/>
      <c r="N48" s="4"/>
      <c r="O48" s="4"/>
      <c r="P48" s="4" t="s">
        <v>117</v>
      </c>
      <c r="Q48" s="4"/>
      <c r="R48" s="6"/>
      <c r="S48" s="6"/>
    </row>
    <row r="49" spans="1:19" ht="18" customHeight="1">
      <c r="A49" s="54"/>
      <c r="B49" s="65"/>
      <c r="C49" s="65"/>
      <c r="D49" s="65"/>
      <c r="E49" s="4" t="s">
        <v>48</v>
      </c>
      <c r="F49" s="20">
        <v>191204156</v>
      </c>
      <c r="G49" s="6" t="s">
        <v>119</v>
      </c>
      <c r="H49" s="4">
        <v>4</v>
      </c>
      <c r="I49" s="4">
        <v>60</v>
      </c>
      <c r="J49" s="4">
        <v>30</v>
      </c>
      <c r="K49" s="4">
        <v>30</v>
      </c>
      <c r="L49" s="6" t="s">
        <v>37</v>
      </c>
      <c r="M49" s="4"/>
      <c r="N49" s="4"/>
      <c r="O49" s="4"/>
      <c r="P49" s="4" t="s">
        <v>112</v>
      </c>
      <c r="Q49" s="4"/>
      <c r="R49" s="6"/>
      <c r="S49" s="6" t="s">
        <v>120</v>
      </c>
    </row>
    <row r="50" spans="1:19" ht="18" customHeight="1">
      <c r="A50" s="54"/>
      <c r="B50" s="65"/>
      <c r="C50" s="65"/>
      <c r="D50" s="65"/>
      <c r="E50" s="4" t="s">
        <v>54</v>
      </c>
      <c r="F50" s="20">
        <v>191204157</v>
      </c>
      <c r="G50" s="6" t="s">
        <v>121</v>
      </c>
      <c r="H50" s="4">
        <v>6</v>
      </c>
      <c r="I50" s="4">
        <v>120</v>
      </c>
      <c r="J50" s="4">
        <v>0</v>
      </c>
      <c r="K50" s="4">
        <v>120</v>
      </c>
      <c r="L50" s="6" t="s">
        <v>30</v>
      </c>
      <c r="M50" s="4"/>
      <c r="N50" s="4"/>
      <c r="O50" s="4"/>
      <c r="P50" s="4"/>
      <c r="Q50" s="4" t="s">
        <v>122</v>
      </c>
      <c r="R50" s="6"/>
      <c r="S50" s="6" t="s">
        <v>123</v>
      </c>
    </row>
    <row r="51" spans="1:19" ht="18" customHeight="1">
      <c r="A51" s="54"/>
      <c r="B51" s="65"/>
      <c r="C51" s="65"/>
      <c r="D51" s="65"/>
      <c r="E51" s="4" t="s">
        <v>54</v>
      </c>
      <c r="F51" s="20">
        <v>191204158</v>
      </c>
      <c r="G51" s="6" t="s">
        <v>124</v>
      </c>
      <c r="H51" s="4">
        <v>6</v>
      </c>
      <c r="I51" s="4">
        <v>120</v>
      </c>
      <c r="J51" s="4">
        <v>0</v>
      </c>
      <c r="K51" s="4">
        <f>I51-J51</f>
        <v>120</v>
      </c>
      <c r="L51" s="6" t="s">
        <v>30</v>
      </c>
      <c r="M51" s="4"/>
      <c r="N51" s="4"/>
      <c r="O51" s="4"/>
      <c r="P51" s="4"/>
      <c r="Q51" s="4" t="s">
        <v>122</v>
      </c>
      <c r="R51" s="6"/>
      <c r="S51" s="6" t="s">
        <v>123</v>
      </c>
    </row>
    <row r="52" spans="1:19" ht="18" customHeight="1">
      <c r="A52" s="54"/>
      <c r="B52" s="65"/>
      <c r="C52" s="65"/>
      <c r="D52" s="65"/>
      <c r="E52" s="4" t="s">
        <v>54</v>
      </c>
      <c r="F52" s="21" t="s">
        <v>125</v>
      </c>
      <c r="G52" s="6" t="s">
        <v>126</v>
      </c>
      <c r="H52" s="4">
        <v>12</v>
      </c>
      <c r="I52" s="4">
        <v>360</v>
      </c>
      <c r="J52" s="4">
        <v>0</v>
      </c>
      <c r="K52" s="4">
        <v>360</v>
      </c>
      <c r="L52" s="4" t="s">
        <v>30</v>
      </c>
      <c r="M52" s="4"/>
      <c r="N52" s="4"/>
      <c r="O52" s="4"/>
      <c r="P52" s="4"/>
      <c r="Q52" s="4"/>
      <c r="R52" s="4" t="s">
        <v>34</v>
      </c>
      <c r="S52" s="6"/>
    </row>
    <row r="53" spans="1:19" ht="18" customHeight="1">
      <c r="A53" s="54"/>
      <c r="B53" s="65"/>
      <c r="C53" s="65"/>
      <c r="D53" s="68"/>
      <c r="E53" s="4" t="s">
        <v>54</v>
      </c>
      <c r="F53" s="8" t="s">
        <v>127</v>
      </c>
      <c r="G53" s="6" t="s">
        <v>128</v>
      </c>
      <c r="H53" s="4">
        <v>4</v>
      </c>
      <c r="I53" s="4">
        <v>120</v>
      </c>
      <c r="J53" s="4">
        <v>0</v>
      </c>
      <c r="K53" s="4">
        <v>120</v>
      </c>
      <c r="L53" s="4" t="s">
        <v>30</v>
      </c>
      <c r="M53" s="4"/>
      <c r="N53" s="4"/>
      <c r="O53" s="4"/>
      <c r="P53" s="4"/>
      <c r="Q53" s="4" t="s">
        <v>34</v>
      </c>
      <c r="R53" s="4"/>
      <c r="S53" s="6" t="s">
        <v>129</v>
      </c>
    </row>
    <row r="54" spans="1:19" ht="18" customHeight="1">
      <c r="A54" s="54"/>
      <c r="B54" s="65"/>
      <c r="C54" s="65"/>
      <c r="D54" s="55" t="s">
        <v>130</v>
      </c>
      <c r="E54" s="55"/>
      <c r="F54" s="55"/>
      <c r="G54" s="55"/>
      <c r="H54" s="11">
        <f t="shared" ref="H54:K54" si="2">SUM(H41:H53)</f>
        <v>61</v>
      </c>
      <c r="I54" s="11">
        <f t="shared" si="2"/>
        <v>1240</v>
      </c>
      <c r="J54" s="11">
        <f t="shared" si="2"/>
        <v>260</v>
      </c>
      <c r="K54" s="11">
        <f t="shared" si="2"/>
        <v>980</v>
      </c>
      <c r="L54" s="11"/>
      <c r="M54" s="11">
        <v>0</v>
      </c>
      <c r="N54" s="11">
        <v>11</v>
      </c>
      <c r="O54" s="11">
        <v>12</v>
      </c>
      <c r="P54" s="11">
        <v>12</v>
      </c>
      <c r="Q54" s="11">
        <v>16</v>
      </c>
      <c r="R54" s="11"/>
      <c r="S54" s="25" t="s">
        <v>131</v>
      </c>
    </row>
    <row r="55" spans="1:19" ht="18" customHeight="1">
      <c r="A55" s="54"/>
      <c r="B55" s="65"/>
      <c r="C55" s="65"/>
      <c r="D55" s="65" t="s">
        <v>132</v>
      </c>
      <c r="E55" s="4" t="s">
        <v>48</v>
      </c>
      <c r="F55" s="17">
        <v>191204150</v>
      </c>
      <c r="G55" s="6" t="s">
        <v>107</v>
      </c>
      <c r="H55" s="4">
        <v>4</v>
      </c>
      <c r="I55" s="4">
        <v>64</v>
      </c>
      <c r="J55" s="4">
        <v>32</v>
      </c>
      <c r="K55" s="4">
        <v>32</v>
      </c>
      <c r="L55" s="6" t="s">
        <v>37</v>
      </c>
      <c r="M55" s="4"/>
      <c r="N55" s="4" t="s">
        <v>41</v>
      </c>
      <c r="O55" s="4"/>
      <c r="P55" s="4"/>
      <c r="Q55" s="4"/>
      <c r="R55" s="6"/>
      <c r="S55" s="6"/>
    </row>
    <row r="56" spans="1:19" ht="18" customHeight="1">
      <c r="A56" s="54"/>
      <c r="B56" s="65"/>
      <c r="C56" s="65"/>
      <c r="D56" s="65"/>
      <c r="E56" s="4" t="s">
        <v>48</v>
      </c>
      <c r="F56" s="19">
        <v>191204106</v>
      </c>
      <c r="G56" s="6" t="s">
        <v>108</v>
      </c>
      <c r="H56" s="4">
        <v>4</v>
      </c>
      <c r="I56" s="4">
        <v>64</v>
      </c>
      <c r="J56" s="4">
        <v>32</v>
      </c>
      <c r="K56" s="4">
        <v>32</v>
      </c>
      <c r="L56" s="6" t="s">
        <v>37</v>
      </c>
      <c r="M56" s="4"/>
      <c r="N56" s="4" t="s">
        <v>41</v>
      </c>
      <c r="O56" s="4"/>
      <c r="P56" s="4"/>
      <c r="Q56" s="4"/>
      <c r="R56" s="6"/>
      <c r="S56" s="6"/>
    </row>
    <row r="57" spans="1:19" ht="18" customHeight="1">
      <c r="A57" s="54"/>
      <c r="B57" s="65"/>
      <c r="C57" s="65"/>
      <c r="D57" s="65"/>
      <c r="E57" s="4" t="s">
        <v>48</v>
      </c>
      <c r="F57" s="19">
        <v>191204107</v>
      </c>
      <c r="G57" s="6" t="s">
        <v>109</v>
      </c>
      <c r="H57" s="4">
        <v>3</v>
      </c>
      <c r="I57" s="4">
        <v>48</v>
      </c>
      <c r="J57" s="4">
        <v>24</v>
      </c>
      <c r="K57" s="4">
        <v>24</v>
      </c>
      <c r="L57" s="6" t="s">
        <v>37</v>
      </c>
      <c r="M57" s="4"/>
      <c r="N57" s="4" t="s">
        <v>110</v>
      </c>
      <c r="O57" s="4"/>
      <c r="P57" s="4"/>
      <c r="Q57" s="4"/>
      <c r="R57" s="6"/>
      <c r="S57" s="6"/>
    </row>
    <row r="58" spans="1:19" ht="18" customHeight="1">
      <c r="A58" s="54"/>
      <c r="B58" s="65"/>
      <c r="C58" s="65"/>
      <c r="D58" s="65"/>
      <c r="E58" s="4" t="s">
        <v>48</v>
      </c>
      <c r="F58" s="17">
        <v>191204159</v>
      </c>
      <c r="G58" s="6" t="s">
        <v>133</v>
      </c>
      <c r="H58" s="4">
        <v>4</v>
      </c>
      <c r="I58" s="4">
        <v>60</v>
      </c>
      <c r="J58" s="4">
        <v>30</v>
      </c>
      <c r="K58" s="4">
        <v>30</v>
      </c>
      <c r="L58" s="6" t="s">
        <v>37</v>
      </c>
      <c r="M58" s="4"/>
      <c r="N58" s="4"/>
      <c r="O58" s="4" t="s">
        <v>112</v>
      </c>
      <c r="P58" s="4"/>
      <c r="Q58" s="4"/>
      <c r="R58" s="6"/>
      <c r="S58" s="6"/>
    </row>
    <row r="59" spans="1:19" ht="18" customHeight="1">
      <c r="A59" s="54"/>
      <c r="B59" s="65"/>
      <c r="C59" s="65"/>
      <c r="D59" s="65"/>
      <c r="E59" s="4" t="s">
        <v>48</v>
      </c>
      <c r="F59" s="20">
        <v>191204153</v>
      </c>
      <c r="G59" s="6" t="s">
        <v>115</v>
      </c>
      <c r="H59" s="4">
        <v>4</v>
      </c>
      <c r="I59" s="4">
        <v>60</v>
      </c>
      <c r="J59" s="4">
        <v>30</v>
      </c>
      <c r="K59" s="4">
        <v>30</v>
      </c>
      <c r="L59" s="6" t="s">
        <v>37</v>
      </c>
      <c r="M59" s="4"/>
      <c r="N59" s="4"/>
      <c r="O59" s="4" t="s">
        <v>112</v>
      </c>
      <c r="P59" s="4"/>
      <c r="Q59" s="4"/>
      <c r="R59" s="6"/>
      <c r="S59" s="6"/>
    </row>
    <row r="60" spans="1:19" ht="18" customHeight="1">
      <c r="A60" s="54"/>
      <c r="B60" s="65"/>
      <c r="C60" s="65"/>
      <c r="D60" s="65"/>
      <c r="E60" s="4" t="s">
        <v>48</v>
      </c>
      <c r="F60" s="20">
        <v>191204160</v>
      </c>
      <c r="G60" s="6" t="s">
        <v>134</v>
      </c>
      <c r="H60" s="4">
        <v>4</v>
      </c>
      <c r="I60" s="4">
        <v>60</v>
      </c>
      <c r="J60" s="4">
        <v>30</v>
      </c>
      <c r="K60" s="4">
        <v>30</v>
      </c>
      <c r="L60" s="6" t="s">
        <v>37</v>
      </c>
      <c r="M60" s="4"/>
      <c r="N60" s="4"/>
      <c r="O60" s="4" t="s">
        <v>112</v>
      </c>
      <c r="P60" s="4"/>
      <c r="Q60" s="4"/>
      <c r="R60" s="6"/>
      <c r="S60" s="6"/>
    </row>
    <row r="61" spans="1:19" ht="18" customHeight="1">
      <c r="A61" s="54"/>
      <c r="B61" s="65"/>
      <c r="C61" s="65"/>
      <c r="D61" s="65"/>
      <c r="E61" s="4" t="s">
        <v>48</v>
      </c>
      <c r="F61" s="20">
        <v>191204161</v>
      </c>
      <c r="G61" s="6" t="s">
        <v>135</v>
      </c>
      <c r="H61" s="4">
        <v>4</v>
      </c>
      <c r="I61" s="4">
        <v>60</v>
      </c>
      <c r="J61" s="4">
        <v>30</v>
      </c>
      <c r="K61" s="4">
        <v>30</v>
      </c>
      <c r="L61" s="6" t="s">
        <v>30</v>
      </c>
      <c r="M61" s="4"/>
      <c r="N61" s="4"/>
      <c r="O61" s="4"/>
      <c r="P61" s="4" t="s">
        <v>112</v>
      </c>
      <c r="Q61" s="4"/>
      <c r="R61" s="6"/>
      <c r="S61" s="6"/>
    </row>
    <row r="62" spans="1:19" ht="18" customHeight="1">
      <c r="A62" s="54"/>
      <c r="B62" s="65"/>
      <c r="C62" s="65"/>
      <c r="D62" s="65"/>
      <c r="E62" s="4" t="s">
        <v>48</v>
      </c>
      <c r="F62" s="20">
        <v>191204162</v>
      </c>
      <c r="G62" s="6" t="s">
        <v>136</v>
      </c>
      <c r="H62" s="4">
        <v>3</v>
      </c>
      <c r="I62" s="4">
        <v>52</v>
      </c>
      <c r="J62" s="4">
        <v>26</v>
      </c>
      <c r="K62" s="4">
        <v>26</v>
      </c>
      <c r="L62" s="6" t="s">
        <v>30</v>
      </c>
      <c r="M62" s="4"/>
      <c r="N62" s="4"/>
      <c r="O62" s="4"/>
      <c r="P62" s="4" t="s">
        <v>117</v>
      </c>
      <c r="Q62" s="4"/>
      <c r="R62" s="6"/>
      <c r="S62" s="6"/>
    </row>
    <row r="63" spans="1:19" ht="18" customHeight="1">
      <c r="A63" s="54"/>
      <c r="B63" s="65"/>
      <c r="C63" s="65"/>
      <c r="D63" s="65"/>
      <c r="E63" s="4" t="s">
        <v>48</v>
      </c>
      <c r="F63" s="20">
        <v>191204163</v>
      </c>
      <c r="G63" s="6" t="s">
        <v>119</v>
      </c>
      <c r="H63" s="4">
        <v>3</v>
      </c>
      <c r="I63" s="4">
        <v>52</v>
      </c>
      <c r="J63" s="4">
        <v>26</v>
      </c>
      <c r="K63" s="4">
        <v>26</v>
      </c>
      <c r="L63" s="6" t="s">
        <v>37</v>
      </c>
      <c r="M63" s="4"/>
      <c r="N63" s="4"/>
      <c r="O63" s="4"/>
      <c r="P63" s="4" t="s">
        <v>117</v>
      </c>
      <c r="Q63" s="4"/>
      <c r="R63" s="6"/>
      <c r="S63" s="6" t="s">
        <v>120</v>
      </c>
    </row>
    <row r="64" spans="1:19" ht="18" customHeight="1">
      <c r="A64" s="54"/>
      <c r="B64" s="65"/>
      <c r="C64" s="65"/>
      <c r="D64" s="65"/>
      <c r="E64" s="4" t="s">
        <v>54</v>
      </c>
      <c r="F64" s="20">
        <v>191204164</v>
      </c>
      <c r="G64" s="6" t="s">
        <v>137</v>
      </c>
      <c r="H64" s="4">
        <v>6</v>
      </c>
      <c r="I64" s="4">
        <v>120</v>
      </c>
      <c r="J64" s="4">
        <v>0</v>
      </c>
      <c r="K64" s="4">
        <v>120</v>
      </c>
      <c r="L64" s="6" t="s">
        <v>30</v>
      </c>
      <c r="M64" s="4"/>
      <c r="N64" s="4"/>
      <c r="O64" s="4"/>
      <c r="P64" s="4"/>
      <c r="Q64" s="4" t="s">
        <v>122</v>
      </c>
      <c r="R64" s="6"/>
      <c r="S64" s="6" t="s">
        <v>123</v>
      </c>
    </row>
    <row r="65" spans="1:19" ht="18" customHeight="1">
      <c r="A65" s="54"/>
      <c r="B65" s="65"/>
      <c r="C65" s="65"/>
      <c r="D65" s="65"/>
      <c r="E65" s="4" t="s">
        <v>54</v>
      </c>
      <c r="F65" s="20">
        <v>191204165</v>
      </c>
      <c r="G65" s="6" t="s">
        <v>138</v>
      </c>
      <c r="H65" s="4">
        <v>6</v>
      </c>
      <c r="I65" s="4">
        <v>120</v>
      </c>
      <c r="J65" s="4">
        <v>0</v>
      </c>
      <c r="K65" s="4">
        <f>I65-J65</f>
        <v>120</v>
      </c>
      <c r="L65" s="6" t="s">
        <v>30</v>
      </c>
      <c r="M65" s="4"/>
      <c r="N65" s="4"/>
      <c r="O65" s="4"/>
      <c r="P65" s="4"/>
      <c r="Q65" s="4" t="s">
        <v>122</v>
      </c>
      <c r="R65" s="6"/>
      <c r="S65" s="6" t="s">
        <v>123</v>
      </c>
    </row>
    <row r="66" spans="1:19" ht="18" customHeight="1">
      <c r="A66" s="54"/>
      <c r="B66" s="65"/>
      <c r="C66" s="65"/>
      <c r="D66" s="65"/>
      <c r="E66" s="4" t="s">
        <v>54</v>
      </c>
      <c r="F66" s="21" t="s">
        <v>125</v>
      </c>
      <c r="G66" s="6" t="s">
        <v>126</v>
      </c>
      <c r="H66" s="4">
        <v>12</v>
      </c>
      <c r="I66" s="4">
        <v>360</v>
      </c>
      <c r="J66" s="4">
        <v>0</v>
      </c>
      <c r="K66" s="4">
        <v>360</v>
      </c>
      <c r="L66" s="4" t="s">
        <v>30</v>
      </c>
      <c r="M66" s="4"/>
      <c r="N66" s="4"/>
      <c r="O66" s="4"/>
      <c r="P66" s="4"/>
      <c r="Q66" s="4"/>
      <c r="R66" s="4" t="s">
        <v>34</v>
      </c>
      <c r="S66" s="6"/>
    </row>
    <row r="67" spans="1:19" ht="18" customHeight="1">
      <c r="A67" s="54"/>
      <c r="B67" s="65"/>
      <c r="C67" s="65"/>
      <c r="D67" s="68"/>
      <c r="E67" s="4" t="s">
        <v>54</v>
      </c>
      <c r="F67" s="21" t="s">
        <v>127</v>
      </c>
      <c r="G67" s="6" t="s">
        <v>128</v>
      </c>
      <c r="H67" s="4">
        <v>4</v>
      </c>
      <c r="I67" s="4">
        <v>120</v>
      </c>
      <c r="J67" s="4">
        <v>0</v>
      </c>
      <c r="K67" s="4">
        <v>120</v>
      </c>
      <c r="L67" s="4" t="s">
        <v>30</v>
      </c>
      <c r="M67" s="4"/>
      <c r="N67" s="4"/>
      <c r="O67" s="4"/>
      <c r="P67" s="4"/>
      <c r="Q67" s="4" t="s">
        <v>34</v>
      </c>
      <c r="R67" s="4"/>
      <c r="S67" s="6" t="s">
        <v>129</v>
      </c>
    </row>
    <row r="68" spans="1:19" ht="18" customHeight="1">
      <c r="A68" s="54"/>
      <c r="B68" s="65"/>
      <c r="C68" s="65"/>
      <c r="D68" s="55" t="s">
        <v>139</v>
      </c>
      <c r="E68" s="55"/>
      <c r="F68" s="55"/>
      <c r="G68" s="55"/>
      <c r="H68" s="11">
        <f>SUM(H55:H67)</f>
        <v>61</v>
      </c>
      <c r="I68" s="11">
        <f>SUM(I55:I67)</f>
        <v>1240</v>
      </c>
      <c r="J68" s="11">
        <f>SUM(J55:J67)</f>
        <v>260</v>
      </c>
      <c r="K68" s="11">
        <f>SUM(K55:K67)</f>
        <v>980</v>
      </c>
      <c r="L68" s="11"/>
      <c r="M68" s="11">
        <f t="shared" ref="M68:Q68" si="3">$H$68-SUMIF(M55:M67,"",$H$55:$H$67)</f>
        <v>0</v>
      </c>
      <c r="N68" s="11">
        <f t="shared" si="3"/>
        <v>11</v>
      </c>
      <c r="O68" s="11">
        <f t="shared" si="3"/>
        <v>12</v>
      </c>
      <c r="P68" s="11">
        <v>12</v>
      </c>
      <c r="Q68" s="11">
        <f t="shared" si="3"/>
        <v>16</v>
      </c>
      <c r="R68" s="11"/>
      <c r="S68" s="25" t="s">
        <v>131</v>
      </c>
    </row>
    <row r="69" spans="1:19" ht="18" customHeight="1">
      <c r="A69" s="54"/>
      <c r="B69" s="65"/>
      <c r="C69" s="65"/>
      <c r="D69" s="65" t="s">
        <v>140</v>
      </c>
      <c r="E69" s="4" t="s">
        <v>48</v>
      </c>
      <c r="F69" s="17">
        <v>191204150</v>
      </c>
      <c r="G69" s="6" t="s">
        <v>107</v>
      </c>
      <c r="H69" s="4">
        <v>4</v>
      </c>
      <c r="I69" s="4">
        <v>64</v>
      </c>
      <c r="J69" s="4">
        <v>32</v>
      </c>
      <c r="K69" s="4">
        <v>32</v>
      </c>
      <c r="L69" s="4" t="s">
        <v>37</v>
      </c>
      <c r="M69" s="4"/>
      <c r="N69" s="4" t="s">
        <v>41</v>
      </c>
      <c r="O69" s="4"/>
      <c r="P69" s="4"/>
      <c r="Q69" s="4"/>
      <c r="R69" s="4"/>
      <c r="S69" s="6"/>
    </row>
    <row r="70" spans="1:19" ht="18" customHeight="1">
      <c r="A70" s="54"/>
      <c r="B70" s="65"/>
      <c r="C70" s="65"/>
      <c r="D70" s="65"/>
      <c r="E70" s="4" t="s">
        <v>48</v>
      </c>
      <c r="F70" s="19">
        <v>191204106</v>
      </c>
      <c r="G70" s="6" t="s">
        <v>108</v>
      </c>
      <c r="H70" s="4">
        <v>4</v>
      </c>
      <c r="I70" s="4">
        <v>64</v>
      </c>
      <c r="J70" s="4">
        <v>32</v>
      </c>
      <c r="K70" s="4">
        <v>32</v>
      </c>
      <c r="L70" s="4" t="s">
        <v>37</v>
      </c>
      <c r="M70" s="4"/>
      <c r="N70" s="4" t="s">
        <v>41</v>
      </c>
      <c r="O70" s="4"/>
      <c r="P70" s="4"/>
      <c r="Q70" s="4"/>
      <c r="R70" s="4"/>
      <c r="S70" s="6"/>
    </row>
    <row r="71" spans="1:19" ht="18" customHeight="1">
      <c r="A71" s="54"/>
      <c r="B71" s="65"/>
      <c r="C71" s="65"/>
      <c r="D71" s="65"/>
      <c r="E71" s="4" t="s">
        <v>48</v>
      </c>
      <c r="F71" s="19">
        <v>191204107</v>
      </c>
      <c r="G71" s="6" t="s">
        <v>109</v>
      </c>
      <c r="H71" s="4">
        <v>3</v>
      </c>
      <c r="I71" s="4">
        <v>48</v>
      </c>
      <c r="J71" s="4">
        <v>24</v>
      </c>
      <c r="K71" s="4">
        <v>24</v>
      </c>
      <c r="L71" s="4" t="s">
        <v>37</v>
      </c>
      <c r="M71" s="4"/>
      <c r="N71" s="4" t="s">
        <v>110</v>
      </c>
      <c r="O71" s="4"/>
      <c r="P71" s="4"/>
      <c r="Q71" s="4"/>
      <c r="R71" s="4"/>
      <c r="S71" s="6"/>
    </row>
    <row r="72" spans="1:19" ht="18" customHeight="1">
      <c r="A72" s="54"/>
      <c r="B72" s="65"/>
      <c r="C72" s="65"/>
      <c r="D72" s="65"/>
      <c r="E72" s="10" t="s">
        <v>48</v>
      </c>
      <c r="F72" s="21">
        <v>191204166</v>
      </c>
      <c r="G72" s="6" t="s">
        <v>141</v>
      </c>
      <c r="H72" s="4">
        <v>4</v>
      </c>
      <c r="I72" s="4">
        <v>60</v>
      </c>
      <c r="J72" s="4">
        <v>30</v>
      </c>
      <c r="K72" s="4">
        <v>30</v>
      </c>
      <c r="L72" s="4" t="s">
        <v>37</v>
      </c>
      <c r="M72" s="4"/>
      <c r="N72" s="4"/>
      <c r="O72" s="4" t="s">
        <v>112</v>
      </c>
      <c r="P72" s="4"/>
      <c r="Q72" s="4"/>
      <c r="R72" s="10"/>
      <c r="S72" s="6"/>
    </row>
    <row r="73" spans="1:19" ht="18" customHeight="1">
      <c r="A73" s="54"/>
      <c r="B73" s="65"/>
      <c r="C73" s="65"/>
      <c r="D73" s="65"/>
      <c r="E73" s="10" t="s">
        <v>48</v>
      </c>
      <c r="F73" s="20">
        <v>191204153</v>
      </c>
      <c r="G73" s="6" t="s">
        <v>115</v>
      </c>
      <c r="H73" s="10">
        <v>4</v>
      </c>
      <c r="I73" s="10">
        <v>60</v>
      </c>
      <c r="J73" s="10">
        <v>30</v>
      </c>
      <c r="K73" s="10">
        <v>30</v>
      </c>
      <c r="L73" s="10" t="s">
        <v>37</v>
      </c>
      <c r="M73" s="4"/>
      <c r="N73" s="4"/>
      <c r="O73" s="4" t="s">
        <v>112</v>
      </c>
      <c r="P73" s="4"/>
      <c r="Q73" s="4"/>
      <c r="R73" s="4"/>
      <c r="S73" s="6"/>
    </row>
    <row r="74" spans="1:19" ht="18" customHeight="1">
      <c r="A74" s="54"/>
      <c r="B74" s="65"/>
      <c r="C74" s="65"/>
      <c r="D74" s="65"/>
      <c r="E74" s="10" t="s">
        <v>48</v>
      </c>
      <c r="F74" s="21">
        <v>191204167</v>
      </c>
      <c r="G74" s="6" t="s">
        <v>142</v>
      </c>
      <c r="H74" s="4">
        <v>4</v>
      </c>
      <c r="I74" s="4">
        <v>60</v>
      </c>
      <c r="J74" s="4">
        <v>30</v>
      </c>
      <c r="K74" s="4">
        <v>30</v>
      </c>
      <c r="L74" s="4" t="s">
        <v>37</v>
      </c>
      <c r="M74" s="4"/>
      <c r="N74" s="4"/>
      <c r="O74" s="4" t="s">
        <v>112</v>
      </c>
      <c r="P74" s="4"/>
      <c r="Q74" s="4"/>
      <c r="R74" s="4"/>
      <c r="S74" s="6" t="s">
        <v>143</v>
      </c>
    </row>
    <row r="75" spans="1:19" ht="18" customHeight="1">
      <c r="A75" s="54"/>
      <c r="B75" s="65"/>
      <c r="C75" s="65"/>
      <c r="D75" s="65"/>
      <c r="E75" s="4" t="s">
        <v>48</v>
      </c>
      <c r="F75" s="21">
        <v>191204168</v>
      </c>
      <c r="G75" s="6" t="s">
        <v>144</v>
      </c>
      <c r="H75" s="4">
        <v>3</v>
      </c>
      <c r="I75" s="4">
        <v>52</v>
      </c>
      <c r="J75" s="4">
        <v>26</v>
      </c>
      <c r="K75" s="4">
        <v>26</v>
      </c>
      <c r="L75" s="4" t="s">
        <v>37</v>
      </c>
      <c r="M75" s="4"/>
      <c r="N75" s="4"/>
      <c r="O75" s="4"/>
      <c r="P75" s="4" t="s">
        <v>117</v>
      </c>
      <c r="Q75" s="4"/>
      <c r="R75" s="4"/>
      <c r="S75" s="6"/>
    </row>
    <row r="76" spans="1:19" ht="18" customHeight="1">
      <c r="A76" s="54"/>
      <c r="B76" s="65"/>
      <c r="C76" s="65"/>
      <c r="D76" s="65"/>
      <c r="E76" s="4" t="s">
        <v>48</v>
      </c>
      <c r="F76" s="21">
        <v>191204169</v>
      </c>
      <c r="G76" s="6" t="s">
        <v>145</v>
      </c>
      <c r="H76" s="4">
        <v>3</v>
      </c>
      <c r="I76" s="4">
        <v>52</v>
      </c>
      <c r="J76" s="4">
        <v>26</v>
      </c>
      <c r="K76" s="4">
        <v>26</v>
      </c>
      <c r="L76" s="4" t="s">
        <v>37</v>
      </c>
      <c r="M76" s="4"/>
      <c r="N76" s="4"/>
      <c r="O76" s="4"/>
      <c r="P76" s="4" t="s">
        <v>117</v>
      </c>
      <c r="Q76" s="4"/>
      <c r="R76" s="4"/>
      <c r="S76" s="6"/>
    </row>
    <row r="77" spans="1:19" ht="18" customHeight="1">
      <c r="A77" s="54"/>
      <c r="B77" s="65"/>
      <c r="C77" s="65"/>
      <c r="D77" s="65"/>
      <c r="E77" s="4" t="s">
        <v>48</v>
      </c>
      <c r="F77" s="21">
        <v>191204170</v>
      </c>
      <c r="G77" s="6" t="s">
        <v>146</v>
      </c>
      <c r="H77" s="4">
        <v>4</v>
      </c>
      <c r="I77" s="4">
        <v>60</v>
      </c>
      <c r="J77" s="4">
        <v>30</v>
      </c>
      <c r="K77" s="4">
        <v>30</v>
      </c>
      <c r="L77" s="4" t="s">
        <v>30</v>
      </c>
      <c r="M77" s="4"/>
      <c r="N77" s="4"/>
      <c r="O77" s="4"/>
      <c r="P77" s="4" t="s">
        <v>112</v>
      </c>
      <c r="Q77" s="4"/>
      <c r="R77" s="4"/>
      <c r="S77" s="6"/>
    </row>
    <row r="78" spans="1:19" ht="18" customHeight="1">
      <c r="A78" s="54"/>
      <c r="B78" s="65"/>
      <c r="C78" s="65"/>
      <c r="D78" s="65"/>
      <c r="E78" s="4" t="s">
        <v>54</v>
      </c>
      <c r="F78" s="21">
        <v>191204171</v>
      </c>
      <c r="G78" s="6" t="s">
        <v>147</v>
      </c>
      <c r="H78" s="4">
        <v>6</v>
      </c>
      <c r="I78" s="4">
        <v>120</v>
      </c>
      <c r="J78" s="4">
        <v>0</v>
      </c>
      <c r="K78" s="4">
        <v>120</v>
      </c>
      <c r="L78" s="4" t="s">
        <v>30</v>
      </c>
      <c r="M78" s="4"/>
      <c r="N78" s="4"/>
      <c r="O78" s="4"/>
      <c r="P78" s="4"/>
      <c r="Q78" s="4" t="s">
        <v>122</v>
      </c>
      <c r="R78" s="4"/>
      <c r="S78" s="6" t="s">
        <v>123</v>
      </c>
    </row>
    <row r="79" spans="1:19" ht="18" customHeight="1">
      <c r="A79" s="54"/>
      <c r="B79" s="65"/>
      <c r="C79" s="65"/>
      <c r="D79" s="65"/>
      <c r="E79" s="4" t="s">
        <v>54</v>
      </c>
      <c r="F79" s="21">
        <v>191204172</v>
      </c>
      <c r="G79" s="6" t="s">
        <v>148</v>
      </c>
      <c r="H79" s="4">
        <v>6</v>
      </c>
      <c r="I79" s="4">
        <v>120</v>
      </c>
      <c r="J79" s="4">
        <v>0</v>
      </c>
      <c r="K79" s="4">
        <f>I79-J79</f>
        <v>120</v>
      </c>
      <c r="L79" s="4" t="s">
        <v>30</v>
      </c>
      <c r="M79" s="4"/>
      <c r="N79" s="4"/>
      <c r="O79" s="4"/>
      <c r="P79" s="4"/>
      <c r="Q79" s="4" t="s">
        <v>122</v>
      </c>
      <c r="R79" s="5"/>
      <c r="S79" s="6" t="s">
        <v>123</v>
      </c>
    </row>
    <row r="80" spans="1:19" ht="18" customHeight="1">
      <c r="A80" s="54"/>
      <c r="B80" s="65"/>
      <c r="C80" s="65"/>
      <c r="D80" s="65"/>
      <c r="E80" s="4" t="s">
        <v>54</v>
      </c>
      <c r="F80" s="21" t="s">
        <v>125</v>
      </c>
      <c r="G80" s="6" t="s">
        <v>126</v>
      </c>
      <c r="H80" s="4">
        <v>12</v>
      </c>
      <c r="I80" s="4">
        <v>360</v>
      </c>
      <c r="J80" s="4">
        <v>0</v>
      </c>
      <c r="K80" s="4">
        <v>360</v>
      </c>
      <c r="L80" s="4" t="s">
        <v>30</v>
      </c>
      <c r="M80" s="4"/>
      <c r="N80" s="4"/>
      <c r="O80" s="4"/>
      <c r="P80" s="4"/>
      <c r="Q80" s="4"/>
      <c r="R80" s="4" t="s">
        <v>34</v>
      </c>
      <c r="S80" s="6"/>
    </row>
    <row r="81" spans="1:19" ht="18" customHeight="1">
      <c r="A81" s="54"/>
      <c r="B81" s="65"/>
      <c r="C81" s="65"/>
      <c r="D81" s="68"/>
      <c r="E81" s="4" t="s">
        <v>54</v>
      </c>
      <c r="F81" s="21" t="s">
        <v>127</v>
      </c>
      <c r="G81" s="6" t="s">
        <v>128</v>
      </c>
      <c r="H81" s="4">
        <v>4</v>
      </c>
      <c r="I81" s="4">
        <v>120</v>
      </c>
      <c r="J81" s="4">
        <v>0</v>
      </c>
      <c r="K81" s="4">
        <v>120</v>
      </c>
      <c r="L81" s="4" t="s">
        <v>30</v>
      </c>
      <c r="M81" s="4"/>
      <c r="N81" s="4"/>
      <c r="O81" s="4"/>
      <c r="P81" s="4"/>
      <c r="Q81" s="4" t="s">
        <v>34</v>
      </c>
      <c r="R81" s="4"/>
      <c r="S81" s="6" t="s">
        <v>129</v>
      </c>
    </row>
    <row r="82" spans="1:19" ht="18" customHeight="1">
      <c r="A82" s="54"/>
      <c r="B82" s="65"/>
      <c r="C82" s="65"/>
      <c r="D82" s="55" t="s">
        <v>149</v>
      </c>
      <c r="E82" s="55"/>
      <c r="F82" s="55"/>
      <c r="G82" s="55"/>
      <c r="H82" s="11">
        <f>SUM(H69:H81)</f>
        <v>61</v>
      </c>
      <c r="I82" s="11">
        <f>SUM(I69:I81)</f>
        <v>1240</v>
      </c>
      <c r="J82" s="11">
        <f>SUM(J69:J81)</f>
        <v>260</v>
      </c>
      <c r="K82" s="11">
        <f>SUM(K69:K81)</f>
        <v>980</v>
      </c>
      <c r="L82" s="11"/>
      <c r="M82" s="11"/>
      <c r="N82" s="11">
        <f t="shared" ref="N82:Q82" si="4">$H$82-SUMIF(N69:N81,"",$H$69:$H$81)</f>
        <v>11</v>
      </c>
      <c r="O82" s="11">
        <f t="shared" si="4"/>
        <v>12</v>
      </c>
      <c r="P82" s="11">
        <v>12</v>
      </c>
      <c r="Q82" s="11">
        <f t="shared" si="4"/>
        <v>16</v>
      </c>
      <c r="R82" s="11"/>
      <c r="S82" s="25" t="s">
        <v>131</v>
      </c>
    </row>
    <row r="83" spans="1:19" ht="18" customHeight="1">
      <c r="A83" s="54"/>
      <c r="B83" s="65"/>
      <c r="C83" s="65"/>
      <c r="D83" s="65" t="s">
        <v>150</v>
      </c>
      <c r="E83" s="4" t="s">
        <v>48</v>
      </c>
      <c r="F83" s="21">
        <v>191204173</v>
      </c>
      <c r="G83" s="6" t="s">
        <v>151</v>
      </c>
      <c r="H83" s="4">
        <v>4</v>
      </c>
      <c r="I83" s="4">
        <v>60</v>
      </c>
      <c r="J83" s="4">
        <v>30</v>
      </c>
      <c r="K83" s="4">
        <v>30</v>
      </c>
      <c r="L83" s="4" t="s">
        <v>37</v>
      </c>
      <c r="M83" s="4"/>
      <c r="N83" s="4" t="s">
        <v>112</v>
      </c>
      <c r="O83" s="4"/>
      <c r="P83" s="4"/>
      <c r="Q83" s="4"/>
      <c r="R83" s="4"/>
      <c r="S83" s="6"/>
    </row>
    <row r="84" spans="1:19" ht="18" customHeight="1">
      <c r="A84" s="54"/>
      <c r="B84" s="65"/>
      <c r="C84" s="65"/>
      <c r="D84" s="65"/>
      <c r="E84" s="4" t="s">
        <v>48</v>
      </c>
      <c r="F84" s="21">
        <v>191204174</v>
      </c>
      <c r="G84" s="6" t="s">
        <v>152</v>
      </c>
      <c r="H84" s="4">
        <v>3</v>
      </c>
      <c r="I84" s="4">
        <v>48</v>
      </c>
      <c r="J84" s="4">
        <v>24</v>
      </c>
      <c r="K84" s="4">
        <v>24</v>
      </c>
      <c r="L84" s="4" t="s">
        <v>30</v>
      </c>
      <c r="M84" s="4"/>
      <c r="N84" s="4" t="s">
        <v>38</v>
      </c>
      <c r="O84" s="4"/>
      <c r="P84" s="4"/>
      <c r="Q84" s="4"/>
      <c r="R84" s="4"/>
      <c r="S84" s="6"/>
    </row>
    <row r="85" spans="1:19" ht="18" customHeight="1">
      <c r="A85" s="54"/>
      <c r="B85" s="65"/>
      <c r="C85" s="65"/>
      <c r="D85" s="65"/>
      <c r="E85" s="4" t="s">
        <v>48</v>
      </c>
      <c r="F85" s="21">
        <v>191204175</v>
      </c>
      <c r="G85" s="6" t="s">
        <v>153</v>
      </c>
      <c r="H85" s="4">
        <v>4</v>
      </c>
      <c r="I85" s="4">
        <v>64</v>
      </c>
      <c r="J85" s="4">
        <v>32</v>
      </c>
      <c r="K85" s="4">
        <v>32</v>
      </c>
      <c r="L85" s="4" t="s">
        <v>30</v>
      </c>
      <c r="M85" s="4"/>
      <c r="N85" s="4" t="s">
        <v>41</v>
      </c>
      <c r="O85" s="4"/>
      <c r="P85" s="4"/>
      <c r="Q85" s="4"/>
      <c r="R85" s="4"/>
      <c r="S85" s="6"/>
    </row>
    <row r="86" spans="1:19" ht="18" customHeight="1">
      <c r="A86" s="54"/>
      <c r="B86" s="65"/>
      <c r="C86" s="65"/>
      <c r="D86" s="65"/>
      <c r="E86" s="4" t="s">
        <v>48</v>
      </c>
      <c r="F86" s="21">
        <v>191204176</v>
      </c>
      <c r="G86" s="6" t="s">
        <v>154</v>
      </c>
      <c r="H86" s="4">
        <v>3</v>
      </c>
      <c r="I86" s="4">
        <v>48</v>
      </c>
      <c r="J86" s="4">
        <v>24</v>
      </c>
      <c r="K86" s="4">
        <v>24</v>
      </c>
      <c r="L86" s="4" t="s">
        <v>37</v>
      </c>
      <c r="M86" s="4"/>
      <c r="N86" s="4"/>
      <c r="O86" s="4" t="s">
        <v>38</v>
      </c>
      <c r="P86" s="4"/>
      <c r="Q86" s="4"/>
      <c r="R86" s="4"/>
      <c r="S86" s="6"/>
    </row>
    <row r="87" spans="1:19" ht="18" customHeight="1">
      <c r="A87" s="54"/>
      <c r="B87" s="65"/>
      <c r="C87" s="65"/>
      <c r="D87" s="65"/>
      <c r="E87" s="4" t="s">
        <v>48</v>
      </c>
      <c r="F87" s="21">
        <v>191204177</v>
      </c>
      <c r="G87" s="6" t="s">
        <v>155</v>
      </c>
      <c r="H87" s="4">
        <v>4</v>
      </c>
      <c r="I87" s="4">
        <v>60</v>
      </c>
      <c r="J87" s="4">
        <v>30</v>
      </c>
      <c r="K87" s="4">
        <v>30</v>
      </c>
      <c r="L87" s="4" t="s">
        <v>37</v>
      </c>
      <c r="M87" s="4"/>
      <c r="N87" s="4"/>
      <c r="O87" s="4" t="s">
        <v>112</v>
      </c>
      <c r="P87" s="4"/>
      <c r="Q87" s="4"/>
      <c r="R87" s="4"/>
      <c r="S87" s="6"/>
    </row>
    <row r="88" spans="1:19" ht="18" customHeight="1">
      <c r="A88" s="54"/>
      <c r="B88" s="65"/>
      <c r="C88" s="65"/>
      <c r="D88" s="65"/>
      <c r="E88" s="4" t="s">
        <v>48</v>
      </c>
      <c r="F88" s="21">
        <v>191204178</v>
      </c>
      <c r="G88" s="6" t="s">
        <v>156</v>
      </c>
      <c r="H88" s="4">
        <v>4</v>
      </c>
      <c r="I88" s="4">
        <v>64</v>
      </c>
      <c r="J88" s="4">
        <v>32</v>
      </c>
      <c r="K88" s="4">
        <v>32</v>
      </c>
      <c r="L88" s="4" t="s">
        <v>30</v>
      </c>
      <c r="M88" s="4"/>
      <c r="N88" s="4"/>
      <c r="O88" s="4" t="s">
        <v>117</v>
      </c>
      <c r="P88" s="4"/>
      <c r="Q88" s="4"/>
      <c r="R88" s="4"/>
      <c r="S88" s="6"/>
    </row>
    <row r="89" spans="1:19" ht="18" customHeight="1">
      <c r="A89" s="54"/>
      <c r="B89" s="65"/>
      <c r="C89" s="65"/>
      <c r="D89" s="65"/>
      <c r="E89" s="4" t="s">
        <v>48</v>
      </c>
      <c r="F89" s="21">
        <v>191204179</v>
      </c>
      <c r="G89" s="6" t="s">
        <v>157</v>
      </c>
      <c r="H89" s="4">
        <v>4</v>
      </c>
      <c r="I89" s="4">
        <v>64</v>
      </c>
      <c r="J89" s="4">
        <v>32</v>
      </c>
      <c r="K89" s="4">
        <v>32</v>
      </c>
      <c r="L89" s="4" t="s">
        <v>37</v>
      </c>
      <c r="M89" s="4"/>
      <c r="N89" s="4"/>
      <c r="O89" s="4"/>
      <c r="P89" s="4" t="s">
        <v>41</v>
      </c>
      <c r="Q89" s="4"/>
      <c r="R89" s="4"/>
      <c r="S89" s="6"/>
    </row>
    <row r="90" spans="1:19" ht="18" customHeight="1">
      <c r="A90" s="54"/>
      <c r="B90" s="65"/>
      <c r="C90" s="65"/>
      <c r="D90" s="65"/>
      <c r="E90" s="4" t="s">
        <v>48</v>
      </c>
      <c r="F90" s="21">
        <v>191204180</v>
      </c>
      <c r="G90" s="6" t="s">
        <v>158</v>
      </c>
      <c r="H90" s="4">
        <v>3</v>
      </c>
      <c r="I90" s="4">
        <v>48</v>
      </c>
      <c r="J90" s="4">
        <v>24</v>
      </c>
      <c r="K90" s="4">
        <v>24</v>
      </c>
      <c r="L90" s="4" t="s">
        <v>30</v>
      </c>
      <c r="M90" s="4"/>
      <c r="N90" s="4"/>
      <c r="O90" s="4"/>
      <c r="P90" s="4" t="s">
        <v>38</v>
      </c>
      <c r="Q90" s="4"/>
      <c r="R90" s="4"/>
      <c r="S90" s="6"/>
    </row>
    <row r="91" spans="1:19" ht="18" customHeight="1">
      <c r="A91" s="54"/>
      <c r="B91" s="65"/>
      <c r="C91" s="65"/>
      <c r="D91" s="65"/>
      <c r="E91" s="4" t="s">
        <v>48</v>
      </c>
      <c r="F91" s="21">
        <v>191204181</v>
      </c>
      <c r="G91" s="6" t="s">
        <v>159</v>
      </c>
      <c r="H91" s="4">
        <v>4</v>
      </c>
      <c r="I91" s="4">
        <v>64</v>
      </c>
      <c r="J91" s="4">
        <v>32</v>
      </c>
      <c r="K91" s="4">
        <v>32</v>
      </c>
      <c r="L91" s="4" t="s">
        <v>37</v>
      </c>
      <c r="M91" s="4"/>
      <c r="N91" s="4"/>
      <c r="O91" s="4"/>
      <c r="P91" s="4" t="s">
        <v>41</v>
      </c>
      <c r="Q91" s="4"/>
      <c r="R91" s="4"/>
      <c r="S91" s="6"/>
    </row>
    <row r="92" spans="1:19" ht="18" customHeight="1">
      <c r="A92" s="54"/>
      <c r="B92" s="65"/>
      <c r="C92" s="65"/>
      <c r="D92" s="65"/>
      <c r="E92" s="4" t="s">
        <v>54</v>
      </c>
      <c r="F92" s="21">
        <v>191204182</v>
      </c>
      <c r="G92" s="6" t="s">
        <v>160</v>
      </c>
      <c r="H92" s="4">
        <v>6</v>
      </c>
      <c r="I92" s="4">
        <v>120</v>
      </c>
      <c r="J92" s="4">
        <v>0</v>
      </c>
      <c r="K92" s="4">
        <v>120</v>
      </c>
      <c r="L92" s="4" t="s">
        <v>30</v>
      </c>
      <c r="M92" s="4"/>
      <c r="N92" s="4"/>
      <c r="O92" s="4"/>
      <c r="P92" s="4"/>
      <c r="Q92" s="4" t="s">
        <v>122</v>
      </c>
      <c r="R92" s="4"/>
      <c r="S92" s="6" t="s">
        <v>123</v>
      </c>
    </row>
    <row r="93" spans="1:19" ht="18" customHeight="1">
      <c r="A93" s="54"/>
      <c r="B93" s="65"/>
      <c r="C93" s="65"/>
      <c r="D93" s="65"/>
      <c r="E93" s="4" t="s">
        <v>54</v>
      </c>
      <c r="F93" s="21">
        <v>191204183</v>
      </c>
      <c r="G93" s="6" t="s">
        <v>161</v>
      </c>
      <c r="H93" s="4">
        <v>6</v>
      </c>
      <c r="I93" s="4">
        <v>120</v>
      </c>
      <c r="J93" s="4">
        <v>0</v>
      </c>
      <c r="K93" s="4">
        <v>120</v>
      </c>
      <c r="L93" s="4" t="s">
        <v>30</v>
      </c>
      <c r="M93" s="4"/>
      <c r="N93" s="4"/>
      <c r="O93" s="4"/>
      <c r="P93" s="4"/>
      <c r="Q93" s="4" t="s">
        <v>122</v>
      </c>
      <c r="R93" s="4"/>
      <c r="S93" s="6" t="s">
        <v>123</v>
      </c>
    </row>
    <row r="94" spans="1:19" ht="18" customHeight="1">
      <c r="A94" s="54"/>
      <c r="B94" s="65"/>
      <c r="C94" s="65"/>
      <c r="D94" s="65"/>
      <c r="E94" s="4" t="s">
        <v>54</v>
      </c>
      <c r="F94" s="21" t="s">
        <v>125</v>
      </c>
      <c r="G94" s="6" t="s">
        <v>126</v>
      </c>
      <c r="H94" s="4">
        <v>12</v>
      </c>
      <c r="I94" s="4">
        <v>360</v>
      </c>
      <c r="J94" s="4">
        <v>0</v>
      </c>
      <c r="K94" s="4">
        <v>360</v>
      </c>
      <c r="L94" s="6" t="s">
        <v>30</v>
      </c>
      <c r="M94" s="4"/>
      <c r="N94" s="4"/>
      <c r="O94" s="4"/>
      <c r="P94" s="4"/>
      <c r="Q94" s="4"/>
      <c r="R94" s="6" t="s">
        <v>34</v>
      </c>
      <c r="S94" s="6"/>
    </row>
    <row r="95" spans="1:19" ht="18" customHeight="1">
      <c r="A95" s="54"/>
      <c r="B95" s="65"/>
      <c r="C95" s="65"/>
      <c r="D95" s="65"/>
      <c r="E95" s="4" t="s">
        <v>54</v>
      </c>
      <c r="F95" s="8" t="s">
        <v>127</v>
      </c>
      <c r="G95" s="6" t="s">
        <v>128</v>
      </c>
      <c r="H95" s="4">
        <v>4</v>
      </c>
      <c r="I95" s="4">
        <v>120</v>
      </c>
      <c r="J95" s="4">
        <v>0</v>
      </c>
      <c r="K95" s="4">
        <v>120</v>
      </c>
      <c r="L95" s="6" t="s">
        <v>30</v>
      </c>
      <c r="M95" s="4"/>
      <c r="N95" s="4"/>
      <c r="O95" s="4"/>
      <c r="P95" s="4"/>
      <c r="Q95" s="4" t="s">
        <v>34</v>
      </c>
      <c r="R95" s="6"/>
      <c r="S95" s="6" t="s">
        <v>129</v>
      </c>
    </row>
    <row r="96" spans="1:19" ht="18" customHeight="1">
      <c r="A96" s="54"/>
      <c r="B96" s="65"/>
      <c r="C96" s="65"/>
      <c r="D96" s="55" t="s">
        <v>162</v>
      </c>
      <c r="E96" s="55"/>
      <c r="F96" s="55"/>
      <c r="G96" s="55"/>
      <c r="H96" s="11">
        <f>SUM(H83:H95)</f>
        <v>61</v>
      </c>
      <c r="I96" s="11">
        <f>SUM(I83:I95)</f>
        <v>1240</v>
      </c>
      <c r="J96" s="11">
        <f>SUM(J83:J95)</f>
        <v>260</v>
      </c>
      <c r="K96" s="11">
        <f>SUM(K83:K95)</f>
        <v>980</v>
      </c>
      <c r="L96" s="11"/>
      <c r="M96" s="11"/>
      <c r="N96" s="11">
        <v>12</v>
      </c>
      <c r="O96" s="11">
        <v>12</v>
      </c>
      <c r="P96" s="11">
        <v>12</v>
      </c>
      <c r="Q96" s="11">
        <v>16</v>
      </c>
      <c r="R96" s="11"/>
      <c r="S96" s="25" t="s">
        <v>131</v>
      </c>
    </row>
    <row r="97" spans="1:19 16351:16366" ht="18" customHeight="1">
      <c r="A97" s="54"/>
      <c r="B97" s="65"/>
      <c r="C97" s="65"/>
      <c r="D97" s="64" t="s">
        <v>163</v>
      </c>
      <c r="E97" s="4" t="s">
        <v>48</v>
      </c>
      <c r="F97" s="27">
        <v>191204107</v>
      </c>
      <c r="G97" s="6" t="s">
        <v>164</v>
      </c>
      <c r="H97" s="4">
        <v>3</v>
      </c>
      <c r="I97" s="4">
        <v>48</v>
      </c>
      <c r="J97" s="4">
        <v>24</v>
      </c>
      <c r="K97" s="4">
        <v>24</v>
      </c>
      <c r="L97" s="4" t="s">
        <v>37</v>
      </c>
      <c r="M97" s="4"/>
      <c r="N97" s="4" t="s">
        <v>110</v>
      </c>
      <c r="O97" s="4"/>
      <c r="P97" s="4"/>
      <c r="Q97" s="4"/>
      <c r="R97" s="4"/>
      <c r="S97" s="6"/>
      <c r="XDW97" s="33"/>
      <c r="XDX97" s="33"/>
      <c r="XDY97" s="33"/>
      <c r="XDZ97" s="33"/>
      <c r="XEA97" s="33"/>
      <c r="XEB97" s="33"/>
      <c r="XEC97" s="33"/>
      <c r="XED97" s="33"/>
      <c r="XEE97" s="33"/>
      <c r="XEF97" s="33"/>
      <c r="XEG97" s="33"/>
      <c r="XEH97" s="33"/>
      <c r="XEI97" s="33"/>
      <c r="XEJ97" s="33"/>
      <c r="XEK97" s="33"/>
      <c r="XEL97" s="33"/>
    </row>
    <row r="98" spans="1:19 16351:16366" ht="18" customHeight="1">
      <c r="A98" s="54"/>
      <c r="B98" s="65"/>
      <c r="C98" s="65"/>
      <c r="D98" s="65"/>
      <c r="E98" s="4" t="s">
        <v>48</v>
      </c>
      <c r="F98" s="27">
        <v>191204105</v>
      </c>
      <c r="G98" s="6" t="s">
        <v>165</v>
      </c>
      <c r="H98" s="4">
        <v>4</v>
      </c>
      <c r="I98" s="4">
        <v>64</v>
      </c>
      <c r="J98" s="4">
        <v>32</v>
      </c>
      <c r="K98" s="4">
        <v>32</v>
      </c>
      <c r="L98" s="4" t="s">
        <v>37</v>
      </c>
      <c r="M98" s="4"/>
      <c r="N98" s="4" t="s">
        <v>41</v>
      </c>
      <c r="O98" s="4"/>
      <c r="P98" s="4"/>
      <c r="Q98" s="4"/>
      <c r="R98" s="4"/>
      <c r="S98" s="6"/>
      <c r="XDW98" s="33"/>
      <c r="XDX98" s="33"/>
      <c r="XDY98" s="33"/>
      <c r="XDZ98" s="33"/>
      <c r="XEA98" s="33"/>
      <c r="XEB98" s="33"/>
      <c r="XEC98" s="33"/>
      <c r="XED98" s="33"/>
      <c r="XEE98" s="33"/>
      <c r="XEF98" s="33"/>
      <c r="XEG98" s="33"/>
      <c r="XEH98" s="33"/>
      <c r="XEI98" s="33"/>
      <c r="XEJ98" s="33"/>
      <c r="XEK98" s="33"/>
      <c r="XEL98" s="33"/>
    </row>
    <row r="99" spans="1:19 16351:16366" ht="18" customHeight="1">
      <c r="A99" s="54"/>
      <c r="B99" s="65"/>
      <c r="C99" s="65"/>
      <c r="D99" s="65"/>
      <c r="E99" s="4" t="s">
        <v>48</v>
      </c>
      <c r="F99" s="21">
        <v>191204184</v>
      </c>
      <c r="G99" s="6" t="s">
        <v>166</v>
      </c>
      <c r="H99" s="5">
        <v>4</v>
      </c>
      <c r="I99" s="5">
        <v>64</v>
      </c>
      <c r="J99" s="5">
        <v>32</v>
      </c>
      <c r="K99" s="5">
        <v>32</v>
      </c>
      <c r="L99" s="5" t="s">
        <v>30</v>
      </c>
      <c r="M99" s="5"/>
      <c r="N99" s="5"/>
      <c r="O99" s="5" t="s">
        <v>167</v>
      </c>
      <c r="P99" s="4"/>
      <c r="Q99" s="4"/>
      <c r="R99" s="4"/>
      <c r="S99" s="6" t="s">
        <v>168</v>
      </c>
      <c r="XDW99" s="33"/>
      <c r="XDX99" s="33"/>
      <c r="XDY99" s="33"/>
      <c r="XDZ99" s="33"/>
      <c r="XEA99" s="33"/>
      <c r="XEB99" s="33"/>
      <c r="XEC99" s="33"/>
      <c r="XED99" s="33"/>
      <c r="XEE99" s="33"/>
      <c r="XEF99" s="33"/>
      <c r="XEG99" s="33"/>
      <c r="XEH99" s="33"/>
      <c r="XEI99" s="33"/>
      <c r="XEJ99" s="33"/>
      <c r="XEK99" s="33"/>
      <c r="XEL99" s="33"/>
    </row>
    <row r="100" spans="1:19 16351:16366" ht="18" customHeight="1">
      <c r="A100" s="54"/>
      <c r="B100" s="65"/>
      <c r="C100" s="65"/>
      <c r="D100" s="65"/>
      <c r="E100" s="10" t="s">
        <v>48</v>
      </c>
      <c r="F100" s="21">
        <v>191204185</v>
      </c>
      <c r="G100" s="6" t="s">
        <v>169</v>
      </c>
      <c r="H100" s="5">
        <v>2</v>
      </c>
      <c r="I100" s="5">
        <v>32</v>
      </c>
      <c r="J100" s="5">
        <v>16</v>
      </c>
      <c r="K100" s="5">
        <v>16</v>
      </c>
      <c r="L100" s="5" t="s">
        <v>30</v>
      </c>
      <c r="M100" s="5"/>
      <c r="N100" s="5"/>
      <c r="O100" s="5" t="s">
        <v>170</v>
      </c>
      <c r="P100" s="4"/>
      <c r="Q100" s="4"/>
      <c r="R100" s="4"/>
      <c r="S100" s="6" t="s">
        <v>171</v>
      </c>
      <c r="XDW100" s="33"/>
      <c r="XDX100" s="33"/>
      <c r="XDY100" s="33"/>
      <c r="XDZ100" s="33"/>
      <c r="XEA100" s="33"/>
      <c r="XEB100" s="33"/>
      <c r="XEC100" s="33"/>
      <c r="XED100" s="33"/>
      <c r="XEE100" s="33"/>
      <c r="XEF100" s="33"/>
      <c r="XEG100" s="33"/>
      <c r="XEH100" s="33"/>
      <c r="XEI100" s="33"/>
      <c r="XEJ100" s="33"/>
      <c r="XEK100" s="33"/>
      <c r="XEL100" s="33"/>
    </row>
    <row r="101" spans="1:19 16351:16366" ht="18" customHeight="1">
      <c r="A101" s="54"/>
      <c r="B101" s="65"/>
      <c r="C101" s="65"/>
      <c r="D101" s="65"/>
      <c r="E101" s="10" t="s">
        <v>48</v>
      </c>
      <c r="F101" s="21">
        <v>191204186</v>
      </c>
      <c r="G101" s="6" t="s">
        <v>172</v>
      </c>
      <c r="H101" s="4">
        <v>4</v>
      </c>
      <c r="I101" s="4">
        <v>64</v>
      </c>
      <c r="J101" s="4">
        <v>32</v>
      </c>
      <c r="K101" s="4">
        <v>32</v>
      </c>
      <c r="L101" s="5" t="s">
        <v>30</v>
      </c>
      <c r="M101" s="4"/>
      <c r="N101" s="4"/>
      <c r="O101" s="4" t="s">
        <v>41</v>
      </c>
      <c r="P101" s="4"/>
      <c r="Q101" s="4"/>
      <c r="R101" s="4"/>
      <c r="S101" s="4"/>
      <c r="XDW101" s="33"/>
      <c r="XDX101" s="33"/>
      <c r="XDY101" s="33"/>
      <c r="XDZ101" s="33"/>
      <c r="XEA101" s="33"/>
      <c r="XEB101" s="33"/>
      <c r="XEC101" s="33"/>
      <c r="XED101" s="33"/>
      <c r="XEE101" s="33"/>
      <c r="XEF101" s="33"/>
      <c r="XEG101" s="33"/>
      <c r="XEH101" s="33"/>
      <c r="XEI101" s="33"/>
      <c r="XEJ101" s="33"/>
      <c r="XEK101" s="33"/>
      <c r="XEL101" s="33"/>
    </row>
    <row r="102" spans="1:19 16351:16366" ht="18" customHeight="1">
      <c r="A102" s="54"/>
      <c r="B102" s="65"/>
      <c r="C102" s="65"/>
      <c r="D102" s="65"/>
      <c r="E102" s="10" t="s">
        <v>48</v>
      </c>
      <c r="F102" s="21">
        <v>191204187</v>
      </c>
      <c r="G102" s="6" t="s">
        <v>173</v>
      </c>
      <c r="H102" s="4">
        <v>4</v>
      </c>
      <c r="I102" s="4">
        <v>64</v>
      </c>
      <c r="J102" s="4">
        <v>32</v>
      </c>
      <c r="K102" s="4">
        <v>32</v>
      </c>
      <c r="L102" s="5" t="s">
        <v>30</v>
      </c>
      <c r="M102" s="4"/>
      <c r="N102" s="4"/>
      <c r="O102" s="4"/>
      <c r="P102" s="4" t="s">
        <v>167</v>
      </c>
      <c r="Q102" s="4"/>
      <c r="R102" s="4"/>
      <c r="S102" s="6"/>
      <c r="XDW102" s="33"/>
      <c r="XDX102" s="33"/>
      <c r="XDY102" s="33"/>
      <c r="XDZ102" s="33"/>
      <c r="XEA102" s="33"/>
      <c r="XEB102" s="33"/>
      <c r="XEC102" s="33"/>
      <c r="XED102" s="33"/>
      <c r="XEE102" s="33"/>
      <c r="XEF102" s="33"/>
      <c r="XEG102" s="33"/>
      <c r="XEH102" s="33"/>
      <c r="XEI102" s="33"/>
      <c r="XEJ102" s="33"/>
      <c r="XEK102" s="33"/>
      <c r="XEL102" s="33"/>
    </row>
    <row r="103" spans="1:19 16351:16366" ht="18" customHeight="1">
      <c r="A103" s="54"/>
      <c r="B103" s="65"/>
      <c r="C103" s="65"/>
      <c r="D103" s="65"/>
      <c r="E103" s="4" t="s">
        <v>54</v>
      </c>
      <c r="F103" s="21">
        <v>191204188</v>
      </c>
      <c r="G103" s="6" t="s">
        <v>174</v>
      </c>
      <c r="H103" s="4">
        <v>4</v>
      </c>
      <c r="I103" s="4">
        <v>64</v>
      </c>
      <c r="J103" s="4">
        <v>32</v>
      </c>
      <c r="K103" s="4">
        <v>32</v>
      </c>
      <c r="L103" s="5" t="s">
        <v>30</v>
      </c>
      <c r="M103" s="4"/>
      <c r="N103" s="4"/>
      <c r="O103" s="4"/>
      <c r="P103" s="4" t="s">
        <v>167</v>
      </c>
      <c r="Q103" s="4"/>
      <c r="R103" s="4"/>
      <c r="S103" s="6"/>
      <c r="XDW103" s="33"/>
      <c r="XDX103" s="33"/>
      <c r="XDY103" s="33"/>
      <c r="XDZ103" s="33"/>
      <c r="XEA103" s="33"/>
      <c r="XEB103" s="33"/>
      <c r="XEC103" s="33"/>
      <c r="XED103" s="33"/>
      <c r="XEE103" s="33"/>
      <c r="XEF103" s="33"/>
      <c r="XEG103" s="33"/>
      <c r="XEH103" s="33"/>
      <c r="XEI103" s="33"/>
      <c r="XEJ103" s="33"/>
      <c r="XEK103" s="33"/>
      <c r="XEL103" s="33"/>
    </row>
    <row r="104" spans="1:19 16351:16366" ht="18" customHeight="1">
      <c r="A104" s="54"/>
      <c r="B104" s="65"/>
      <c r="C104" s="65"/>
      <c r="D104" s="65"/>
      <c r="E104" s="4" t="s">
        <v>54</v>
      </c>
      <c r="F104" s="21">
        <v>191204189</v>
      </c>
      <c r="G104" s="6" t="s">
        <v>175</v>
      </c>
      <c r="H104" s="4">
        <v>4</v>
      </c>
      <c r="I104" s="4">
        <v>80</v>
      </c>
      <c r="J104" s="4">
        <v>0</v>
      </c>
      <c r="K104" s="4">
        <v>80</v>
      </c>
      <c r="L104" s="5" t="s">
        <v>30</v>
      </c>
      <c r="M104" s="4"/>
      <c r="N104" s="4"/>
      <c r="O104" s="4"/>
      <c r="P104" s="4" t="s">
        <v>176</v>
      </c>
      <c r="Q104" s="4"/>
      <c r="R104" s="4"/>
      <c r="S104" s="6"/>
      <c r="XDW104" s="33"/>
      <c r="XDX104" s="33"/>
      <c r="XDY104" s="33"/>
      <c r="XDZ104" s="33"/>
      <c r="XEA104" s="33"/>
      <c r="XEB104" s="33"/>
      <c r="XEC104" s="33"/>
      <c r="XED104" s="33"/>
      <c r="XEE104" s="33"/>
      <c r="XEF104" s="33"/>
      <c r="XEG104" s="33"/>
      <c r="XEH104" s="33"/>
      <c r="XEI104" s="33"/>
      <c r="XEJ104" s="33"/>
      <c r="XEK104" s="33"/>
      <c r="XEL104" s="33"/>
    </row>
    <row r="105" spans="1:19 16351:16366" ht="18" customHeight="1">
      <c r="A105" s="54"/>
      <c r="B105" s="65"/>
      <c r="C105" s="65"/>
      <c r="D105" s="65"/>
      <c r="E105" s="4" t="s">
        <v>54</v>
      </c>
      <c r="F105" s="21">
        <v>191204190</v>
      </c>
      <c r="G105" s="6" t="s">
        <v>177</v>
      </c>
      <c r="H105" s="4">
        <v>4</v>
      </c>
      <c r="I105" s="4">
        <v>80</v>
      </c>
      <c r="J105" s="4">
        <v>0</v>
      </c>
      <c r="K105" s="4">
        <v>80</v>
      </c>
      <c r="L105" s="5" t="s">
        <v>30</v>
      </c>
      <c r="M105" s="4"/>
      <c r="N105" s="4"/>
      <c r="O105" s="4"/>
      <c r="P105" s="4" t="s">
        <v>176</v>
      </c>
      <c r="Q105" s="4"/>
      <c r="R105" s="4"/>
      <c r="S105" s="6"/>
      <c r="XDW105" s="33"/>
      <c r="XDX105" s="33"/>
      <c r="XDY105" s="33"/>
      <c r="XDZ105" s="33"/>
      <c r="XEA105" s="33"/>
      <c r="XEB105" s="33"/>
      <c r="XEC105" s="33"/>
      <c r="XED105" s="33"/>
      <c r="XEE105" s="33"/>
      <c r="XEF105" s="33"/>
      <c r="XEG105" s="33"/>
      <c r="XEH105" s="33"/>
      <c r="XEI105" s="33"/>
      <c r="XEJ105" s="33"/>
      <c r="XEK105" s="33"/>
      <c r="XEL105" s="33"/>
    </row>
    <row r="106" spans="1:19 16351:16366" ht="18" customHeight="1">
      <c r="A106" s="54"/>
      <c r="B106" s="65"/>
      <c r="C106" s="65"/>
      <c r="D106" s="65"/>
      <c r="E106" s="4"/>
      <c r="F106" s="21">
        <v>191204191</v>
      </c>
      <c r="G106" s="6" t="s">
        <v>178</v>
      </c>
      <c r="H106" s="4">
        <v>6</v>
      </c>
      <c r="I106" s="4">
        <v>120</v>
      </c>
      <c r="J106" s="4">
        <v>0</v>
      </c>
      <c r="K106" s="4">
        <v>120</v>
      </c>
      <c r="L106" s="5" t="s">
        <v>30</v>
      </c>
      <c r="M106" s="4"/>
      <c r="N106" s="4"/>
      <c r="O106" s="4"/>
      <c r="P106" s="4"/>
      <c r="Q106" s="4" t="s">
        <v>122</v>
      </c>
      <c r="R106" s="4"/>
      <c r="S106" s="6" t="s">
        <v>123</v>
      </c>
      <c r="XDW106" s="33"/>
      <c r="XDX106" s="33"/>
      <c r="XDY106" s="33"/>
      <c r="XDZ106" s="33"/>
      <c r="XEA106" s="33"/>
      <c r="XEB106" s="33"/>
      <c r="XEC106" s="33"/>
      <c r="XED106" s="33"/>
      <c r="XEE106" s="33"/>
      <c r="XEF106" s="33"/>
      <c r="XEG106" s="33"/>
      <c r="XEH106" s="33"/>
      <c r="XEI106" s="33"/>
      <c r="XEJ106" s="33"/>
      <c r="XEK106" s="33"/>
      <c r="XEL106" s="33"/>
    </row>
    <row r="107" spans="1:19 16351:16366" ht="18" customHeight="1">
      <c r="A107" s="54"/>
      <c r="B107" s="65"/>
      <c r="C107" s="65"/>
      <c r="D107" s="65"/>
      <c r="E107" s="4" t="s">
        <v>54</v>
      </c>
      <c r="F107" s="21">
        <v>191204192</v>
      </c>
      <c r="G107" s="6" t="s">
        <v>179</v>
      </c>
      <c r="H107" s="4">
        <v>6</v>
      </c>
      <c r="I107" s="4">
        <v>120</v>
      </c>
      <c r="J107" s="4">
        <v>0</v>
      </c>
      <c r="K107" s="4">
        <v>120</v>
      </c>
      <c r="L107" s="5" t="s">
        <v>30</v>
      </c>
      <c r="M107" s="4"/>
      <c r="N107" s="4"/>
      <c r="O107" s="4"/>
      <c r="P107" s="4"/>
      <c r="Q107" s="4" t="s">
        <v>122</v>
      </c>
      <c r="R107" s="4"/>
      <c r="S107" s="6" t="s">
        <v>123</v>
      </c>
      <c r="XDW107" s="33"/>
      <c r="XDX107" s="33"/>
      <c r="XDY107" s="33"/>
      <c r="XDZ107" s="33"/>
      <c r="XEA107" s="33"/>
      <c r="XEB107" s="33"/>
      <c r="XEC107" s="33"/>
      <c r="XED107" s="33"/>
      <c r="XEE107" s="33"/>
      <c r="XEF107" s="33"/>
      <c r="XEG107" s="33"/>
      <c r="XEH107" s="33"/>
      <c r="XEI107" s="33"/>
      <c r="XEJ107" s="33"/>
      <c r="XEK107" s="33"/>
      <c r="XEL107" s="33"/>
    </row>
    <row r="108" spans="1:19 16351:16366" ht="18" customHeight="1">
      <c r="A108" s="54"/>
      <c r="B108" s="65"/>
      <c r="C108" s="65"/>
      <c r="D108" s="65"/>
      <c r="E108" s="4" t="s">
        <v>54</v>
      </c>
      <c r="F108" s="21" t="s">
        <v>125</v>
      </c>
      <c r="G108" s="6" t="s">
        <v>126</v>
      </c>
      <c r="H108" s="4">
        <v>12</v>
      </c>
      <c r="I108" s="4">
        <v>360</v>
      </c>
      <c r="J108" s="4">
        <v>0</v>
      </c>
      <c r="K108" s="4">
        <v>360</v>
      </c>
      <c r="L108" s="4" t="s">
        <v>30</v>
      </c>
      <c r="M108" s="4"/>
      <c r="N108" s="4"/>
      <c r="O108" s="4"/>
      <c r="P108" s="4"/>
      <c r="Q108" s="4"/>
      <c r="R108" s="4" t="s">
        <v>34</v>
      </c>
      <c r="S108" s="6"/>
      <c r="XDW108" s="33"/>
      <c r="XDX108" s="33"/>
      <c r="XDY108" s="33"/>
      <c r="XDZ108" s="33"/>
      <c r="XEA108" s="33"/>
      <c r="XEB108" s="33"/>
      <c r="XEC108" s="33"/>
      <c r="XED108" s="33"/>
      <c r="XEE108" s="33"/>
      <c r="XEF108" s="33"/>
      <c r="XEG108" s="33"/>
      <c r="XEH108" s="33"/>
      <c r="XEI108" s="33"/>
      <c r="XEJ108" s="33"/>
      <c r="XEK108" s="33"/>
      <c r="XEL108" s="33"/>
    </row>
    <row r="109" spans="1:19 16351:16366" ht="18" customHeight="1">
      <c r="A109" s="54"/>
      <c r="B109" s="65"/>
      <c r="C109" s="65"/>
      <c r="D109" s="68"/>
      <c r="E109" s="4" t="s">
        <v>54</v>
      </c>
      <c r="F109" s="21" t="s">
        <v>127</v>
      </c>
      <c r="G109" s="6" t="s">
        <v>128</v>
      </c>
      <c r="H109" s="4">
        <v>4</v>
      </c>
      <c r="I109" s="4">
        <v>120</v>
      </c>
      <c r="J109" s="4">
        <v>0</v>
      </c>
      <c r="K109" s="4">
        <v>120</v>
      </c>
      <c r="L109" s="4" t="s">
        <v>30</v>
      </c>
      <c r="M109" s="4"/>
      <c r="N109" s="4"/>
      <c r="O109" s="4"/>
      <c r="P109" s="4"/>
      <c r="Q109" s="4" t="s">
        <v>34</v>
      </c>
      <c r="R109" s="4"/>
      <c r="S109" s="6" t="s">
        <v>129</v>
      </c>
      <c r="XDW109" s="33"/>
      <c r="XDX109" s="33"/>
      <c r="XDY109" s="33"/>
      <c r="XDZ109" s="33"/>
      <c r="XEA109" s="33"/>
      <c r="XEB109" s="33"/>
      <c r="XEC109" s="33"/>
      <c r="XED109" s="33"/>
      <c r="XEE109" s="33"/>
      <c r="XEF109" s="33"/>
      <c r="XEG109" s="33"/>
      <c r="XEH109" s="33"/>
      <c r="XEI109" s="33"/>
      <c r="XEJ109" s="33"/>
      <c r="XEK109" s="33"/>
      <c r="XEL109" s="33"/>
    </row>
    <row r="110" spans="1:19 16351:16366" ht="18" customHeight="1">
      <c r="A110" s="54"/>
      <c r="B110" s="65"/>
      <c r="C110" s="65"/>
      <c r="D110" s="55" t="s">
        <v>180</v>
      </c>
      <c r="E110" s="55"/>
      <c r="F110" s="55"/>
      <c r="G110" s="55"/>
      <c r="H110" s="11">
        <f>SUM(H97:H109)</f>
        <v>61</v>
      </c>
      <c r="I110" s="11">
        <f>SUM(I97:I109)</f>
        <v>1280</v>
      </c>
      <c r="J110" s="11">
        <f>SUM(J97:J109)</f>
        <v>200</v>
      </c>
      <c r="K110" s="11">
        <f>SUM(K97:K109)</f>
        <v>1080</v>
      </c>
      <c r="L110" s="11"/>
      <c r="M110" s="11"/>
      <c r="N110" s="11">
        <v>7</v>
      </c>
      <c r="O110" s="11">
        <v>12</v>
      </c>
      <c r="P110" s="11">
        <v>16</v>
      </c>
      <c r="Q110" s="11">
        <v>16</v>
      </c>
      <c r="R110" s="11"/>
      <c r="S110" s="25" t="s">
        <v>131</v>
      </c>
      <c r="XDW110" s="33"/>
      <c r="XDX110" s="33"/>
      <c r="XDY110" s="33"/>
      <c r="XDZ110" s="33"/>
      <c r="XEA110" s="33"/>
      <c r="XEB110" s="33"/>
      <c r="XEC110" s="33"/>
      <c r="XED110" s="33"/>
      <c r="XEE110" s="33"/>
      <c r="XEF110" s="33"/>
      <c r="XEG110" s="33"/>
      <c r="XEH110" s="33"/>
      <c r="XEI110" s="33"/>
      <c r="XEJ110" s="33"/>
      <c r="XEK110" s="33"/>
      <c r="XEL110" s="33"/>
    </row>
    <row r="111" spans="1:19 16351:16366" ht="18" customHeight="1">
      <c r="A111" s="54"/>
      <c r="B111" s="65"/>
      <c r="C111" s="65"/>
      <c r="D111" s="64" t="s">
        <v>181</v>
      </c>
      <c r="E111" s="4" t="s">
        <v>48</v>
      </c>
      <c r="F111" s="21">
        <v>191204193</v>
      </c>
      <c r="G111" s="6" t="s">
        <v>164</v>
      </c>
      <c r="H111" s="4">
        <v>4</v>
      </c>
      <c r="I111" s="4">
        <v>64</v>
      </c>
      <c r="J111" s="4">
        <v>32</v>
      </c>
      <c r="K111" s="4">
        <v>32</v>
      </c>
      <c r="L111" s="4" t="s">
        <v>37</v>
      </c>
      <c r="M111" s="4"/>
      <c r="N111" s="5" t="s">
        <v>41</v>
      </c>
      <c r="O111" s="4"/>
      <c r="P111" s="4"/>
      <c r="Q111" s="4"/>
      <c r="R111" s="4"/>
      <c r="S111" s="6"/>
      <c r="XDW111" s="33"/>
      <c r="XDX111" s="33"/>
      <c r="XDY111" s="33"/>
      <c r="XDZ111" s="33"/>
      <c r="XEA111" s="33"/>
      <c r="XEB111" s="33"/>
      <c r="XEC111" s="33"/>
      <c r="XED111" s="33"/>
      <c r="XEE111" s="33"/>
      <c r="XEF111" s="33"/>
      <c r="XEG111" s="33"/>
      <c r="XEH111" s="33"/>
      <c r="XEI111" s="33"/>
      <c r="XEJ111" s="33"/>
      <c r="XEK111" s="33"/>
      <c r="XEL111" s="33"/>
    </row>
    <row r="112" spans="1:19 16351:16366" ht="18" customHeight="1">
      <c r="A112" s="54"/>
      <c r="B112" s="65"/>
      <c r="C112" s="65"/>
      <c r="D112" s="65"/>
      <c r="E112" s="4" t="s">
        <v>48</v>
      </c>
      <c r="F112" s="27">
        <v>191204105</v>
      </c>
      <c r="G112" s="6" t="s">
        <v>165</v>
      </c>
      <c r="H112" s="4">
        <v>4</v>
      </c>
      <c r="I112" s="4">
        <v>64</v>
      </c>
      <c r="J112" s="4">
        <v>32</v>
      </c>
      <c r="K112" s="4">
        <v>32</v>
      </c>
      <c r="L112" s="4" t="s">
        <v>37</v>
      </c>
      <c r="M112" s="12"/>
      <c r="N112" s="5" t="s">
        <v>41</v>
      </c>
      <c r="O112" s="7"/>
      <c r="P112" s="4"/>
      <c r="Q112" s="4"/>
      <c r="R112" s="4"/>
      <c r="S112" s="6"/>
      <c r="XDW112" s="33"/>
      <c r="XDX112" s="33"/>
      <c r="XDY112" s="33"/>
      <c r="XDZ112" s="33"/>
      <c r="XEA112" s="33"/>
      <c r="XEB112" s="33"/>
      <c r="XEC112" s="33"/>
      <c r="XED112" s="33"/>
      <c r="XEE112" s="33"/>
      <c r="XEF112" s="33"/>
      <c r="XEG112" s="33"/>
      <c r="XEH112" s="33"/>
      <c r="XEI112" s="33"/>
      <c r="XEJ112" s="33"/>
      <c r="XEK112" s="33"/>
      <c r="XEL112" s="33"/>
    </row>
    <row r="113" spans="1:19 16351:16366" ht="18" customHeight="1">
      <c r="A113" s="54"/>
      <c r="B113" s="65"/>
      <c r="C113" s="65"/>
      <c r="D113" s="65"/>
      <c r="E113" s="4" t="s">
        <v>48</v>
      </c>
      <c r="F113" s="21">
        <v>191204194</v>
      </c>
      <c r="G113" s="6" t="s">
        <v>173</v>
      </c>
      <c r="H113" s="4">
        <v>3</v>
      </c>
      <c r="I113" s="4">
        <v>60</v>
      </c>
      <c r="J113" s="4">
        <v>30</v>
      </c>
      <c r="K113" s="4">
        <v>30</v>
      </c>
      <c r="L113" s="4" t="s">
        <v>37</v>
      </c>
      <c r="M113" s="12"/>
      <c r="N113" s="30"/>
      <c r="O113" s="31" t="s">
        <v>112</v>
      </c>
      <c r="P113" s="4"/>
      <c r="Q113" s="4"/>
      <c r="R113" s="4"/>
      <c r="S113" s="6"/>
      <c r="XDW113" s="33"/>
      <c r="XDX113" s="33"/>
      <c r="XDY113" s="33"/>
      <c r="XDZ113" s="33"/>
      <c r="XEA113" s="33"/>
      <c r="XEB113" s="33"/>
      <c r="XEC113" s="33"/>
      <c r="XED113" s="33"/>
      <c r="XEE113" s="33"/>
      <c r="XEF113" s="33"/>
      <c r="XEG113" s="33"/>
      <c r="XEH113" s="33"/>
      <c r="XEI113" s="33"/>
      <c r="XEJ113" s="33"/>
      <c r="XEK113" s="33"/>
      <c r="XEL113" s="33"/>
    </row>
    <row r="114" spans="1:19 16351:16366" ht="18" customHeight="1">
      <c r="A114" s="54"/>
      <c r="B114" s="65"/>
      <c r="C114" s="65"/>
      <c r="D114" s="65"/>
      <c r="E114" s="10" t="s">
        <v>48</v>
      </c>
      <c r="F114" s="21">
        <v>191204195</v>
      </c>
      <c r="G114" s="6" t="s">
        <v>182</v>
      </c>
      <c r="H114" s="4">
        <v>3</v>
      </c>
      <c r="I114" s="4">
        <v>60</v>
      </c>
      <c r="J114" s="4">
        <v>30</v>
      </c>
      <c r="K114" s="4">
        <v>30</v>
      </c>
      <c r="L114" s="4" t="s">
        <v>37</v>
      </c>
      <c r="M114" s="12"/>
      <c r="N114" s="30"/>
      <c r="O114" s="7" t="s">
        <v>112</v>
      </c>
      <c r="P114" s="4"/>
      <c r="Q114" s="4"/>
      <c r="R114" s="4"/>
      <c r="S114" s="6"/>
      <c r="XDW114" s="33"/>
      <c r="XDX114" s="33"/>
      <c r="XDY114" s="33"/>
      <c r="XDZ114" s="33"/>
      <c r="XEA114" s="33"/>
      <c r="XEB114" s="33"/>
      <c r="XEC114" s="33"/>
      <c r="XED114" s="33"/>
      <c r="XEE114" s="33"/>
      <c r="XEF114" s="33"/>
      <c r="XEG114" s="33"/>
      <c r="XEH114" s="33"/>
      <c r="XEI114" s="33"/>
      <c r="XEJ114" s="33"/>
      <c r="XEK114" s="33"/>
      <c r="XEL114" s="33"/>
    </row>
    <row r="115" spans="1:19 16351:16366" ht="18" customHeight="1">
      <c r="A115" s="54"/>
      <c r="B115" s="65"/>
      <c r="C115" s="65"/>
      <c r="D115" s="65"/>
      <c r="E115" s="10" t="s">
        <v>48</v>
      </c>
      <c r="F115" s="21">
        <v>191204196</v>
      </c>
      <c r="G115" s="6" t="s">
        <v>183</v>
      </c>
      <c r="H115" s="4">
        <v>4</v>
      </c>
      <c r="I115" s="4">
        <v>64</v>
      </c>
      <c r="J115" s="4">
        <v>32</v>
      </c>
      <c r="K115" s="4">
        <v>32</v>
      </c>
      <c r="L115" s="4" t="s">
        <v>37</v>
      </c>
      <c r="M115" s="4"/>
      <c r="N115" s="10"/>
      <c r="O115" s="4" t="s">
        <v>41</v>
      </c>
      <c r="P115" s="4"/>
      <c r="Q115" s="4"/>
      <c r="R115" s="4"/>
      <c r="S115" s="6"/>
      <c r="XDW115" s="33"/>
      <c r="XDX115" s="33"/>
      <c r="XDY115" s="33"/>
      <c r="XDZ115" s="33"/>
      <c r="XEA115" s="33"/>
      <c r="XEB115" s="33"/>
      <c r="XEC115" s="33"/>
      <c r="XED115" s="33"/>
      <c r="XEE115" s="33"/>
      <c r="XEF115" s="33"/>
      <c r="XEG115" s="33"/>
      <c r="XEH115" s="33"/>
      <c r="XEI115" s="33"/>
      <c r="XEJ115" s="33"/>
      <c r="XEK115" s="33"/>
      <c r="XEL115" s="33"/>
    </row>
    <row r="116" spans="1:19 16351:16366" ht="18" customHeight="1">
      <c r="A116" s="54"/>
      <c r="B116" s="65"/>
      <c r="C116" s="65"/>
      <c r="D116" s="65"/>
      <c r="E116" s="10" t="s">
        <v>48</v>
      </c>
      <c r="F116" s="21">
        <v>191204197</v>
      </c>
      <c r="G116" s="6" t="s">
        <v>184</v>
      </c>
      <c r="H116" s="4">
        <v>3</v>
      </c>
      <c r="I116" s="4">
        <v>60</v>
      </c>
      <c r="J116" s="4">
        <v>30</v>
      </c>
      <c r="K116" s="4">
        <v>30</v>
      </c>
      <c r="L116" s="4" t="s">
        <v>37</v>
      </c>
      <c r="M116" s="4"/>
      <c r="N116" s="4"/>
      <c r="O116" s="4"/>
      <c r="P116" s="4" t="s">
        <v>112</v>
      </c>
      <c r="Q116" s="4"/>
      <c r="R116" s="4"/>
      <c r="S116" s="6"/>
      <c r="XDW116" s="33"/>
      <c r="XDX116" s="33"/>
      <c r="XDY116" s="33"/>
      <c r="XDZ116" s="33"/>
      <c r="XEA116" s="33"/>
      <c r="XEB116" s="33"/>
      <c r="XEC116" s="33"/>
      <c r="XED116" s="33"/>
      <c r="XEE116" s="33"/>
      <c r="XEF116" s="33"/>
      <c r="XEG116" s="33"/>
      <c r="XEH116" s="33"/>
      <c r="XEI116" s="33"/>
      <c r="XEJ116" s="33"/>
      <c r="XEK116" s="33"/>
      <c r="XEL116" s="33"/>
    </row>
    <row r="117" spans="1:19 16351:16366" ht="18" customHeight="1">
      <c r="A117" s="54"/>
      <c r="B117" s="65"/>
      <c r="C117" s="65"/>
      <c r="D117" s="65"/>
      <c r="E117" s="10"/>
      <c r="F117" s="21">
        <v>191204198</v>
      </c>
      <c r="G117" s="6" t="s">
        <v>185</v>
      </c>
      <c r="H117" s="4">
        <v>4</v>
      </c>
      <c r="I117" s="4">
        <v>64</v>
      </c>
      <c r="J117" s="4">
        <v>32</v>
      </c>
      <c r="K117" s="4">
        <v>32</v>
      </c>
      <c r="L117" s="4" t="s">
        <v>30</v>
      </c>
      <c r="M117" s="4"/>
      <c r="N117" s="4"/>
      <c r="O117" s="4"/>
      <c r="P117" s="4" t="s">
        <v>41</v>
      </c>
      <c r="Q117" s="4"/>
      <c r="R117" s="4"/>
      <c r="S117" s="6"/>
      <c r="XDW117" s="33"/>
      <c r="XDX117" s="33"/>
      <c r="XDY117" s="33"/>
      <c r="XDZ117" s="33"/>
      <c r="XEA117" s="33"/>
      <c r="XEB117" s="33"/>
      <c r="XEC117" s="33"/>
      <c r="XED117" s="33"/>
      <c r="XEE117" s="33"/>
      <c r="XEF117" s="33"/>
      <c r="XEG117" s="33"/>
      <c r="XEH117" s="33"/>
      <c r="XEI117" s="33"/>
      <c r="XEJ117" s="33"/>
      <c r="XEK117" s="33"/>
      <c r="XEL117" s="33"/>
    </row>
    <row r="118" spans="1:19 16351:16366" ht="18" customHeight="1">
      <c r="A118" s="54"/>
      <c r="B118" s="65"/>
      <c r="C118" s="65"/>
      <c r="D118" s="65"/>
      <c r="E118" s="4" t="s">
        <v>48</v>
      </c>
      <c r="F118" s="21">
        <v>191204188</v>
      </c>
      <c r="G118" s="9" t="s">
        <v>174</v>
      </c>
      <c r="H118" s="4">
        <v>4</v>
      </c>
      <c r="I118" s="4">
        <v>64</v>
      </c>
      <c r="J118" s="4">
        <v>32</v>
      </c>
      <c r="K118" s="4">
        <v>32</v>
      </c>
      <c r="L118" s="4" t="s">
        <v>30</v>
      </c>
      <c r="M118" s="4"/>
      <c r="N118" s="4"/>
      <c r="O118" s="4"/>
      <c r="P118" s="4" t="s">
        <v>41</v>
      </c>
      <c r="Q118" s="4"/>
      <c r="R118" s="4"/>
      <c r="S118" s="6"/>
      <c r="XDW118" s="33"/>
      <c r="XDX118" s="33"/>
      <c r="XDY118" s="33"/>
      <c r="XDZ118" s="33"/>
      <c r="XEA118" s="33"/>
      <c r="XEB118" s="33"/>
      <c r="XEC118" s="33"/>
      <c r="XED118" s="33"/>
      <c r="XEE118" s="33"/>
      <c r="XEF118" s="33"/>
      <c r="XEG118" s="33"/>
      <c r="XEH118" s="33"/>
      <c r="XEI118" s="33"/>
      <c r="XEJ118" s="33"/>
      <c r="XEK118" s="33"/>
      <c r="XEL118" s="33"/>
    </row>
    <row r="119" spans="1:19 16351:16366" ht="18" customHeight="1">
      <c r="A119" s="54"/>
      <c r="B119" s="65"/>
      <c r="C119" s="65"/>
      <c r="D119" s="65"/>
      <c r="E119" s="4" t="s">
        <v>48</v>
      </c>
      <c r="F119" s="21">
        <v>191204199</v>
      </c>
      <c r="G119" s="9" t="s">
        <v>186</v>
      </c>
      <c r="H119" s="4">
        <v>4</v>
      </c>
      <c r="I119" s="4">
        <v>64</v>
      </c>
      <c r="J119" s="4">
        <v>32</v>
      </c>
      <c r="K119" s="4">
        <v>32</v>
      </c>
      <c r="L119" s="4" t="s">
        <v>30</v>
      </c>
      <c r="M119" s="4"/>
      <c r="N119" s="4"/>
      <c r="O119" s="4"/>
      <c r="P119" s="4" t="s">
        <v>41</v>
      </c>
      <c r="Q119" s="4"/>
      <c r="R119" s="4"/>
      <c r="S119" s="6"/>
      <c r="XDW119" s="33"/>
      <c r="XDX119" s="33"/>
      <c r="XDY119" s="33"/>
      <c r="XDZ119" s="33"/>
      <c r="XEA119" s="33"/>
      <c r="XEB119" s="33"/>
      <c r="XEC119" s="33"/>
      <c r="XED119" s="33"/>
      <c r="XEE119" s="33"/>
      <c r="XEF119" s="33"/>
      <c r="XEG119" s="33"/>
      <c r="XEH119" s="33"/>
      <c r="XEI119" s="33"/>
      <c r="XEJ119" s="33"/>
      <c r="XEK119" s="33"/>
      <c r="XEL119" s="33"/>
    </row>
    <row r="120" spans="1:19 16351:16366" ht="18" customHeight="1">
      <c r="A120" s="54"/>
      <c r="B120" s="65"/>
      <c r="C120" s="65"/>
      <c r="D120" s="65"/>
      <c r="E120" s="4" t="s">
        <v>54</v>
      </c>
      <c r="F120" s="21">
        <v>191204200</v>
      </c>
      <c r="G120" s="9" t="s">
        <v>187</v>
      </c>
      <c r="H120" s="4">
        <v>6</v>
      </c>
      <c r="I120" s="4">
        <v>120</v>
      </c>
      <c r="J120" s="4">
        <v>0</v>
      </c>
      <c r="K120" s="4">
        <v>120</v>
      </c>
      <c r="L120" s="5" t="s">
        <v>30</v>
      </c>
      <c r="M120" s="4"/>
      <c r="N120" s="4"/>
      <c r="O120" s="4"/>
      <c r="P120" s="4"/>
      <c r="Q120" s="4" t="s">
        <v>122</v>
      </c>
      <c r="R120" s="4"/>
      <c r="S120" s="6" t="s">
        <v>123</v>
      </c>
      <c r="XDW120" s="33"/>
      <c r="XDX120" s="33"/>
      <c r="XDY120" s="33"/>
      <c r="XDZ120" s="33"/>
      <c r="XEA120" s="33"/>
      <c r="XEB120" s="33"/>
      <c r="XEC120" s="33"/>
      <c r="XED120" s="33"/>
      <c r="XEE120" s="33"/>
      <c r="XEF120" s="33"/>
      <c r="XEG120" s="33"/>
      <c r="XEH120" s="33"/>
      <c r="XEI120" s="33"/>
      <c r="XEJ120" s="33"/>
      <c r="XEK120" s="33"/>
      <c r="XEL120" s="33"/>
    </row>
    <row r="121" spans="1:19 16351:16366" ht="18" customHeight="1">
      <c r="A121" s="54"/>
      <c r="B121" s="65"/>
      <c r="C121" s="65"/>
      <c r="D121" s="65"/>
      <c r="E121" s="4" t="s">
        <v>54</v>
      </c>
      <c r="F121" s="21">
        <v>191204201</v>
      </c>
      <c r="G121" s="9" t="s">
        <v>188</v>
      </c>
      <c r="H121" s="4">
        <v>6</v>
      </c>
      <c r="I121" s="4">
        <v>120</v>
      </c>
      <c r="J121" s="4">
        <v>0</v>
      </c>
      <c r="K121" s="4">
        <v>120</v>
      </c>
      <c r="L121" s="5" t="s">
        <v>30</v>
      </c>
      <c r="M121" s="4"/>
      <c r="N121" s="4"/>
      <c r="O121" s="4"/>
      <c r="P121" s="4"/>
      <c r="Q121" s="4" t="s">
        <v>122</v>
      </c>
      <c r="R121" s="4"/>
      <c r="S121" s="6" t="s">
        <v>123</v>
      </c>
      <c r="XDW121" s="33"/>
      <c r="XDX121" s="33"/>
      <c r="XDY121" s="33"/>
      <c r="XDZ121" s="33"/>
      <c r="XEA121" s="33"/>
      <c r="XEB121" s="33"/>
      <c r="XEC121" s="33"/>
      <c r="XED121" s="33"/>
      <c r="XEE121" s="33"/>
      <c r="XEF121" s="33"/>
      <c r="XEG121" s="33"/>
      <c r="XEH121" s="33"/>
      <c r="XEI121" s="33"/>
      <c r="XEJ121" s="33"/>
      <c r="XEK121" s="33"/>
      <c r="XEL121" s="33"/>
    </row>
    <row r="122" spans="1:19 16351:16366" ht="18" customHeight="1">
      <c r="A122" s="54"/>
      <c r="B122" s="65"/>
      <c r="C122" s="65"/>
      <c r="D122" s="65"/>
      <c r="E122" s="4" t="s">
        <v>54</v>
      </c>
      <c r="F122" s="21" t="s">
        <v>125</v>
      </c>
      <c r="G122" s="6" t="s">
        <v>126</v>
      </c>
      <c r="H122" s="4">
        <v>12</v>
      </c>
      <c r="I122" s="4">
        <v>360</v>
      </c>
      <c r="J122" s="4">
        <v>0</v>
      </c>
      <c r="K122" s="4">
        <v>360</v>
      </c>
      <c r="L122" s="5" t="s">
        <v>30</v>
      </c>
      <c r="M122" s="4"/>
      <c r="N122" s="4"/>
      <c r="O122" s="4"/>
      <c r="P122" s="4"/>
      <c r="Q122" s="4"/>
      <c r="R122" s="4" t="s">
        <v>34</v>
      </c>
      <c r="S122" s="6"/>
      <c r="XDW122" s="33"/>
      <c r="XDX122" s="33"/>
      <c r="XDY122" s="33"/>
      <c r="XDZ122" s="33"/>
      <c r="XEA122" s="33"/>
      <c r="XEB122" s="33"/>
      <c r="XEC122" s="33"/>
      <c r="XED122" s="33"/>
      <c r="XEE122" s="33"/>
      <c r="XEF122" s="33"/>
      <c r="XEG122" s="33"/>
      <c r="XEH122" s="33"/>
      <c r="XEI122" s="33"/>
      <c r="XEJ122" s="33"/>
      <c r="XEK122" s="33"/>
      <c r="XEL122" s="33"/>
    </row>
    <row r="123" spans="1:19 16351:16366" ht="18" customHeight="1">
      <c r="A123" s="54"/>
      <c r="B123" s="65"/>
      <c r="C123" s="65"/>
      <c r="D123" s="68"/>
      <c r="E123" s="4" t="s">
        <v>54</v>
      </c>
      <c r="F123" s="8" t="s">
        <v>127</v>
      </c>
      <c r="G123" s="6" t="s">
        <v>128</v>
      </c>
      <c r="H123" s="4">
        <v>4</v>
      </c>
      <c r="I123" s="4">
        <v>120</v>
      </c>
      <c r="J123" s="4">
        <v>0</v>
      </c>
      <c r="K123" s="4">
        <v>120</v>
      </c>
      <c r="L123" s="5" t="s">
        <v>30</v>
      </c>
      <c r="M123" s="4"/>
      <c r="N123" s="4"/>
      <c r="O123" s="4"/>
      <c r="P123" s="4"/>
      <c r="Q123" s="4" t="s">
        <v>34</v>
      </c>
      <c r="R123" s="4"/>
      <c r="S123" s="6" t="s">
        <v>129</v>
      </c>
      <c r="XDW123" s="33"/>
      <c r="XDX123" s="33"/>
      <c r="XDY123" s="33"/>
      <c r="XDZ123" s="33"/>
      <c r="XEA123" s="33"/>
      <c r="XEB123" s="33"/>
      <c r="XEC123" s="33"/>
      <c r="XED123" s="33"/>
      <c r="XEE123" s="33"/>
      <c r="XEF123" s="33"/>
      <c r="XEG123" s="33"/>
      <c r="XEH123" s="33"/>
      <c r="XEI123" s="33"/>
      <c r="XEJ123" s="33"/>
      <c r="XEK123" s="33"/>
      <c r="XEL123" s="33"/>
    </row>
    <row r="124" spans="1:19 16351:16366" ht="18" customHeight="1">
      <c r="A124" s="54"/>
      <c r="B124" s="68"/>
      <c r="C124" s="68"/>
      <c r="D124" s="55" t="s">
        <v>189</v>
      </c>
      <c r="E124" s="55"/>
      <c r="F124" s="55"/>
      <c r="G124" s="55"/>
      <c r="H124" s="11">
        <f>SUM(H111:H123)</f>
        <v>61</v>
      </c>
      <c r="I124" s="11">
        <f>SUM(I111:I123)</f>
        <v>1284</v>
      </c>
      <c r="J124" s="11">
        <f>SUM(J111:J123)</f>
        <v>282</v>
      </c>
      <c r="K124" s="11">
        <f>SUM(K111:K123)</f>
        <v>1002</v>
      </c>
      <c r="L124" s="11"/>
      <c r="M124" s="11"/>
      <c r="N124" s="32">
        <v>8</v>
      </c>
      <c r="O124" s="32">
        <v>12</v>
      </c>
      <c r="P124" s="32">
        <v>16</v>
      </c>
      <c r="Q124" s="11">
        <v>16</v>
      </c>
      <c r="R124" s="11"/>
      <c r="S124" s="25" t="s">
        <v>131</v>
      </c>
      <c r="XDW124" s="33"/>
      <c r="XDX124" s="33"/>
      <c r="XDY124" s="33"/>
      <c r="XDZ124" s="33"/>
      <c r="XEA124" s="33"/>
      <c r="XEB124" s="33"/>
      <c r="XEC124" s="33"/>
      <c r="XED124" s="33"/>
      <c r="XEE124" s="33"/>
      <c r="XEF124" s="33"/>
      <c r="XEG124" s="33"/>
      <c r="XEH124" s="33"/>
      <c r="XEI124" s="33"/>
      <c r="XEJ124" s="33"/>
      <c r="XEK124" s="33"/>
      <c r="XEL124" s="33"/>
    </row>
    <row r="125" spans="1:19 16351:16366" ht="18" customHeight="1">
      <c r="A125" s="54"/>
      <c r="B125" s="65" t="s">
        <v>190</v>
      </c>
      <c r="C125" s="65" t="s">
        <v>191</v>
      </c>
      <c r="D125" s="65" t="s">
        <v>106</v>
      </c>
      <c r="E125" s="10" t="s">
        <v>54</v>
      </c>
      <c r="F125" s="19">
        <v>191205113</v>
      </c>
      <c r="G125" s="18" t="s">
        <v>192</v>
      </c>
      <c r="H125" s="10">
        <v>1</v>
      </c>
      <c r="I125" s="10">
        <v>20</v>
      </c>
      <c r="J125" s="10">
        <v>10</v>
      </c>
      <c r="K125" s="10">
        <f t="shared" ref="K125:K130" si="5">I125-J125</f>
        <v>10</v>
      </c>
      <c r="L125" s="18" t="s">
        <v>30</v>
      </c>
      <c r="M125" s="18"/>
      <c r="N125" s="18"/>
      <c r="O125" s="10" t="s">
        <v>193</v>
      </c>
      <c r="P125" s="10"/>
      <c r="Q125" s="10"/>
      <c r="R125" s="10"/>
      <c r="S125" s="74" t="s">
        <v>194</v>
      </c>
      <c r="XDW125" s="33"/>
      <c r="XDX125" s="33"/>
      <c r="XDY125" s="33"/>
      <c r="XDZ125" s="33"/>
      <c r="XEA125" s="33"/>
      <c r="XEB125" s="33"/>
      <c r="XEC125" s="33"/>
      <c r="XED125" s="33"/>
      <c r="XEE125" s="33"/>
      <c r="XEF125" s="33"/>
      <c r="XEG125" s="33"/>
      <c r="XEH125" s="33"/>
      <c r="XEI125" s="33"/>
      <c r="XEJ125" s="33"/>
      <c r="XEK125" s="33"/>
      <c r="XEL125" s="33"/>
    </row>
    <row r="126" spans="1:19 16351:16366" ht="18" customHeight="1">
      <c r="A126" s="54"/>
      <c r="B126" s="65"/>
      <c r="C126" s="65"/>
      <c r="D126" s="65"/>
      <c r="E126" s="4" t="s">
        <v>54</v>
      </c>
      <c r="F126" s="19">
        <v>191205115</v>
      </c>
      <c r="G126" s="6" t="s">
        <v>195</v>
      </c>
      <c r="H126" s="4">
        <v>1</v>
      </c>
      <c r="I126" s="4">
        <v>20</v>
      </c>
      <c r="J126" s="4">
        <v>10</v>
      </c>
      <c r="K126" s="4">
        <f t="shared" si="5"/>
        <v>10</v>
      </c>
      <c r="L126" s="6" t="s">
        <v>30</v>
      </c>
      <c r="M126" s="6"/>
      <c r="N126" s="6"/>
      <c r="O126" s="4" t="s">
        <v>193</v>
      </c>
      <c r="P126" s="4"/>
      <c r="Q126" s="4"/>
      <c r="R126" s="4"/>
      <c r="S126" s="74"/>
      <c r="XDW126" s="33"/>
      <c r="XDX126" s="33"/>
      <c r="XDY126" s="33"/>
      <c r="XDZ126" s="33"/>
      <c r="XEA126" s="33"/>
      <c r="XEB126" s="33"/>
      <c r="XEC126" s="33"/>
      <c r="XED126" s="33"/>
      <c r="XEE126" s="33"/>
      <c r="XEF126" s="33"/>
      <c r="XEG126" s="33"/>
      <c r="XEH126" s="33"/>
      <c r="XEI126" s="33"/>
      <c r="XEJ126" s="33"/>
      <c r="XEK126" s="33"/>
      <c r="XEL126" s="33"/>
    </row>
    <row r="127" spans="1:19 16351:16366" ht="18" customHeight="1">
      <c r="A127" s="54"/>
      <c r="B127" s="65"/>
      <c r="C127" s="65"/>
      <c r="D127" s="65"/>
      <c r="E127" s="4" t="s">
        <v>54</v>
      </c>
      <c r="F127" s="19">
        <v>191205117</v>
      </c>
      <c r="G127" s="6" t="s">
        <v>196</v>
      </c>
      <c r="H127" s="4">
        <v>2</v>
      </c>
      <c r="I127" s="4">
        <v>40</v>
      </c>
      <c r="J127" s="4">
        <v>10</v>
      </c>
      <c r="K127" s="4">
        <f t="shared" si="5"/>
        <v>30</v>
      </c>
      <c r="L127" s="6" t="s">
        <v>30</v>
      </c>
      <c r="M127" s="6"/>
      <c r="N127" s="6"/>
      <c r="O127" s="4"/>
      <c r="P127" s="4" t="s">
        <v>31</v>
      </c>
      <c r="Q127" s="4"/>
      <c r="R127" s="4"/>
      <c r="S127" s="74"/>
      <c r="XDW127" s="33"/>
      <c r="XDX127" s="33"/>
      <c r="XDY127" s="33"/>
      <c r="XDZ127" s="33"/>
      <c r="XEA127" s="33"/>
      <c r="XEB127" s="33"/>
      <c r="XEC127" s="33"/>
      <c r="XED127" s="33"/>
      <c r="XEE127" s="33"/>
      <c r="XEF127" s="33"/>
      <c r="XEG127" s="33"/>
      <c r="XEH127" s="33"/>
      <c r="XEI127" s="33"/>
      <c r="XEJ127" s="33"/>
      <c r="XEK127" s="33"/>
      <c r="XEL127" s="33"/>
    </row>
    <row r="128" spans="1:19 16351:16366" ht="18" customHeight="1">
      <c r="A128" s="54"/>
      <c r="B128" s="65"/>
      <c r="C128" s="65"/>
      <c r="D128" s="69"/>
      <c r="E128" s="28" t="s">
        <v>54</v>
      </c>
      <c r="F128" s="19">
        <v>191205119</v>
      </c>
      <c r="G128" s="29" t="s">
        <v>197</v>
      </c>
      <c r="H128" s="28">
        <v>2</v>
      </c>
      <c r="I128" s="28">
        <v>40</v>
      </c>
      <c r="J128" s="28">
        <v>10</v>
      </c>
      <c r="K128" s="28">
        <f t="shared" si="5"/>
        <v>30</v>
      </c>
      <c r="L128" s="29" t="s">
        <v>30</v>
      </c>
      <c r="M128" s="29"/>
      <c r="N128" s="29"/>
      <c r="O128" s="28"/>
      <c r="P128" s="28" t="s">
        <v>31</v>
      </c>
      <c r="Q128" s="28"/>
      <c r="R128" s="28"/>
      <c r="S128" s="75"/>
      <c r="XDW128" s="33"/>
      <c r="XDX128" s="33"/>
      <c r="XDY128" s="33"/>
      <c r="XDZ128" s="33"/>
      <c r="XEA128" s="33"/>
      <c r="XEB128" s="33"/>
      <c r="XEC128" s="33"/>
      <c r="XED128" s="33"/>
      <c r="XEE128" s="33"/>
      <c r="XEF128" s="33"/>
      <c r="XEG128" s="33"/>
      <c r="XEH128" s="33"/>
      <c r="XEI128" s="33"/>
      <c r="XEJ128" s="33"/>
      <c r="XEK128" s="33"/>
      <c r="XEL128" s="33"/>
    </row>
    <row r="129" spans="1:19" ht="18" customHeight="1">
      <c r="A129" s="54"/>
      <c r="B129" s="65"/>
      <c r="C129" s="65"/>
      <c r="D129" s="65" t="s">
        <v>198</v>
      </c>
      <c r="E129" s="4" t="s">
        <v>54</v>
      </c>
      <c r="F129" s="19">
        <v>191205102</v>
      </c>
      <c r="G129" s="6" t="s">
        <v>199</v>
      </c>
      <c r="H129" s="4">
        <v>1</v>
      </c>
      <c r="I129" s="4">
        <v>20</v>
      </c>
      <c r="J129" s="4">
        <v>10</v>
      </c>
      <c r="K129" s="4">
        <f t="shared" si="5"/>
        <v>10</v>
      </c>
      <c r="L129" s="6" t="s">
        <v>30</v>
      </c>
      <c r="M129" s="6"/>
      <c r="N129" s="6"/>
      <c r="O129" s="4" t="s">
        <v>193</v>
      </c>
      <c r="P129" s="4"/>
      <c r="Q129" s="4"/>
      <c r="R129" s="4"/>
      <c r="S129" s="76" t="s">
        <v>200</v>
      </c>
    </row>
    <row r="130" spans="1:19" ht="18" customHeight="1">
      <c r="A130" s="54"/>
      <c r="B130" s="65"/>
      <c r="C130" s="65"/>
      <c r="D130" s="65"/>
      <c r="E130" s="4" t="s">
        <v>54</v>
      </c>
      <c r="F130" s="20">
        <v>191205171</v>
      </c>
      <c r="G130" s="6" t="s">
        <v>201</v>
      </c>
      <c r="H130" s="4">
        <v>1</v>
      </c>
      <c r="I130" s="4">
        <v>20</v>
      </c>
      <c r="J130" s="4">
        <v>10</v>
      </c>
      <c r="K130" s="4">
        <f t="shared" si="5"/>
        <v>10</v>
      </c>
      <c r="L130" s="6" t="s">
        <v>30</v>
      </c>
      <c r="M130" s="6"/>
      <c r="N130" s="6"/>
      <c r="O130" s="4" t="s">
        <v>193</v>
      </c>
      <c r="P130" s="4"/>
      <c r="Q130" s="4"/>
      <c r="R130" s="4"/>
      <c r="S130" s="74"/>
    </row>
    <row r="131" spans="1:19" ht="18" customHeight="1">
      <c r="A131" s="54"/>
      <c r="B131" s="65"/>
      <c r="C131" s="65"/>
      <c r="D131" s="65"/>
      <c r="E131" s="4" t="s">
        <v>54</v>
      </c>
      <c r="F131" s="20">
        <v>191205172</v>
      </c>
      <c r="G131" s="6" t="s">
        <v>202</v>
      </c>
      <c r="H131" s="4">
        <v>2</v>
      </c>
      <c r="I131" s="4">
        <v>40</v>
      </c>
      <c r="J131" s="4">
        <v>10</v>
      </c>
      <c r="K131" s="4">
        <v>30</v>
      </c>
      <c r="L131" s="6" t="s">
        <v>30</v>
      </c>
      <c r="M131" s="4"/>
      <c r="N131" s="4"/>
      <c r="O131" s="4"/>
      <c r="P131" s="4" t="s">
        <v>31</v>
      </c>
      <c r="Q131" s="4"/>
      <c r="R131" s="4"/>
      <c r="S131" s="74"/>
    </row>
    <row r="132" spans="1:19" ht="18" customHeight="1">
      <c r="A132" s="54"/>
      <c r="B132" s="65"/>
      <c r="C132" s="65"/>
      <c r="D132" s="69"/>
      <c r="E132" s="28" t="s">
        <v>54</v>
      </c>
      <c r="F132" s="19">
        <v>191205109</v>
      </c>
      <c r="G132" s="29" t="s">
        <v>203</v>
      </c>
      <c r="H132" s="28">
        <v>2</v>
      </c>
      <c r="I132" s="28">
        <v>40</v>
      </c>
      <c r="J132" s="28">
        <v>10</v>
      </c>
      <c r="K132" s="28">
        <f>I132-J132</f>
        <v>30</v>
      </c>
      <c r="L132" s="29" t="s">
        <v>30</v>
      </c>
      <c r="M132" s="29"/>
      <c r="N132" s="29"/>
      <c r="O132" s="28"/>
      <c r="P132" s="28" t="s">
        <v>31</v>
      </c>
      <c r="Q132" s="28"/>
      <c r="R132" s="28"/>
      <c r="S132" s="75"/>
    </row>
    <row r="133" spans="1:19" ht="18" customHeight="1">
      <c r="A133" s="54"/>
      <c r="B133" s="65"/>
      <c r="C133" s="65"/>
      <c r="D133" s="65" t="s">
        <v>140</v>
      </c>
      <c r="E133" s="10" t="s">
        <v>54</v>
      </c>
      <c r="F133" s="20">
        <v>191205173</v>
      </c>
      <c r="G133" s="18" t="s">
        <v>204</v>
      </c>
      <c r="H133" s="10">
        <v>1</v>
      </c>
      <c r="I133" s="10">
        <v>20</v>
      </c>
      <c r="J133" s="10">
        <v>10</v>
      </c>
      <c r="K133" s="10">
        <f>I133-J133</f>
        <v>10</v>
      </c>
      <c r="L133" s="10" t="s">
        <v>30</v>
      </c>
      <c r="M133" s="10"/>
      <c r="N133" s="10"/>
      <c r="O133" s="10" t="s">
        <v>193</v>
      </c>
      <c r="P133" s="18"/>
      <c r="Q133" s="10"/>
      <c r="R133" s="10"/>
      <c r="S133" s="74" t="s">
        <v>205</v>
      </c>
    </row>
    <row r="134" spans="1:19" ht="18" customHeight="1">
      <c r="A134" s="54"/>
      <c r="B134" s="65"/>
      <c r="C134" s="65"/>
      <c r="D134" s="65"/>
      <c r="E134" s="4" t="s">
        <v>54</v>
      </c>
      <c r="F134" s="20">
        <v>191205174</v>
      </c>
      <c r="G134" s="6" t="s">
        <v>206</v>
      </c>
      <c r="H134" s="4">
        <v>1</v>
      </c>
      <c r="I134" s="4">
        <v>20</v>
      </c>
      <c r="J134" s="4">
        <v>10</v>
      </c>
      <c r="K134" s="4">
        <v>10</v>
      </c>
      <c r="L134" s="4" t="s">
        <v>30</v>
      </c>
      <c r="M134" s="4"/>
      <c r="N134" s="4"/>
      <c r="O134" s="4" t="s">
        <v>193</v>
      </c>
      <c r="P134" s="6"/>
      <c r="Q134" s="4"/>
      <c r="R134" s="4"/>
      <c r="S134" s="74"/>
    </row>
    <row r="135" spans="1:19" ht="18" customHeight="1">
      <c r="A135" s="54"/>
      <c r="B135" s="65"/>
      <c r="C135" s="65"/>
      <c r="D135" s="65"/>
      <c r="E135" s="4" t="s">
        <v>54</v>
      </c>
      <c r="F135" s="20">
        <v>191205175</v>
      </c>
      <c r="G135" s="6" t="s">
        <v>207</v>
      </c>
      <c r="H135" s="4">
        <v>2</v>
      </c>
      <c r="I135" s="4">
        <v>40</v>
      </c>
      <c r="J135" s="4">
        <v>10</v>
      </c>
      <c r="K135" s="4">
        <f>I135-J135</f>
        <v>30</v>
      </c>
      <c r="L135" s="4" t="s">
        <v>30</v>
      </c>
      <c r="M135" s="4"/>
      <c r="N135" s="4"/>
      <c r="O135" s="4"/>
      <c r="P135" s="4" t="s">
        <v>31</v>
      </c>
      <c r="Q135" s="4"/>
      <c r="R135" s="4"/>
      <c r="S135" s="74"/>
    </row>
    <row r="136" spans="1:19" ht="18" customHeight="1">
      <c r="A136" s="54"/>
      <c r="B136" s="65"/>
      <c r="C136" s="65"/>
      <c r="D136" s="69"/>
      <c r="E136" s="28" t="s">
        <v>54</v>
      </c>
      <c r="F136" s="20">
        <v>191205176</v>
      </c>
      <c r="G136" s="29" t="s">
        <v>208</v>
      </c>
      <c r="H136" s="28">
        <v>2</v>
      </c>
      <c r="I136" s="28">
        <v>40</v>
      </c>
      <c r="J136" s="28">
        <v>10</v>
      </c>
      <c r="K136" s="28">
        <f>I136-J136</f>
        <v>30</v>
      </c>
      <c r="L136" s="28" t="s">
        <v>30</v>
      </c>
      <c r="M136" s="28"/>
      <c r="N136" s="28"/>
      <c r="O136" s="28"/>
      <c r="P136" s="28" t="s">
        <v>31</v>
      </c>
      <c r="Q136" s="28"/>
      <c r="R136" s="28"/>
      <c r="S136" s="75"/>
    </row>
    <row r="137" spans="1:19" ht="18" customHeight="1">
      <c r="A137" s="54"/>
      <c r="B137" s="65"/>
      <c r="C137" s="65"/>
      <c r="D137" s="65" t="s">
        <v>150</v>
      </c>
      <c r="E137" s="4" t="s">
        <v>54</v>
      </c>
      <c r="F137" s="20">
        <v>191205177</v>
      </c>
      <c r="G137" s="34" t="s">
        <v>209</v>
      </c>
      <c r="H137" s="4">
        <v>2</v>
      </c>
      <c r="I137" s="4">
        <v>40</v>
      </c>
      <c r="J137" s="4">
        <v>0</v>
      </c>
      <c r="K137" s="4">
        <v>40</v>
      </c>
      <c r="L137" s="4" t="s">
        <v>30</v>
      </c>
      <c r="M137" s="4"/>
      <c r="N137" s="4" t="s">
        <v>31</v>
      </c>
      <c r="P137" s="4"/>
      <c r="Q137" s="4"/>
      <c r="R137" s="4"/>
      <c r="S137" s="76" t="s">
        <v>210</v>
      </c>
    </row>
    <row r="138" spans="1:19" ht="18" customHeight="1">
      <c r="A138" s="54"/>
      <c r="B138" s="65"/>
      <c r="C138" s="65"/>
      <c r="D138" s="65"/>
      <c r="E138" s="4" t="s">
        <v>54</v>
      </c>
      <c r="F138" s="20">
        <v>191205178</v>
      </c>
      <c r="G138" s="35" t="s">
        <v>211</v>
      </c>
      <c r="H138" s="4">
        <v>4</v>
      </c>
      <c r="I138" s="4">
        <v>64</v>
      </c>
      <c r="J138" s="4">
        <v>32</v>
      </c>
      <c r="K138" s="4">
        <v>32</v>
      </c>
      <c r="L138" s="4" t="s">
        <v>30</v>
      </c>
      <c r="M138" s="4"/>
      <c r="N138" s="4"/>
      <c r="O138" s="4" t="s">
        <v>41</v>
      </c>
      <c r="P138" s="4"/>
      <c r="Q138" s="4"/>
      <c r="R138" s="4"/>
      <c r="S138" s="74"/>
    </row>
    <row r="139" spans="1:19" ht="18" customHeight="1">
      <c r="A139" s="54"/>
      <c r="B139" s="65"/>
      <c r="C139" s="65"/>
      <c r="D139" s="65"/>
      <c r="E139" s="4" t="s">
        <v>54</v>
      </c>
      <c r="F139" s="20">
        <v>191205179</v>
      </c>
      <c r="G139" s="35" t="s">
        <v>212</v>
      </c>
      <c r="H139" s="4">
        <v>4</v>
      </c>
      <c r="I139" s="4">
        <v>64</v>
      </c>
      <c r="J139" s="4">
        <v>32</v>
      </c>
      <c r="K139" s="4">
        <v>32</v>
      </c>
      <c r="L139" s="4" t="s">
        <v>30</v>
      </c>
      <c r="M139" s="4"/>
      <c r="N139" s="4"/>
      <c r="O139" s="4" t="s">
        <v>41</v>
      </c>
      <c r="Q139" s="4"/>
      <c r="R139" s="4"/>
      <c r="S139" s="74"/>
    </row>
    <row r="140" spans="1:19" ht="18" customHeight="1">
      <c r="A140" s="54"/>
      <c r="B140" s="65"/>
      <c r="C140" s="65"/>
      <c r="D140" s="65"/>
      <c r="E140" s="4" t="s">
        <v>54</v>
      </c>
      <c r="F140" s="20">
        <v>191205180</v>
      </c>
      <c r="G140" s="35" t="s">
        <v>213</v>
      </c>
      <c r="H140" s="4">
        <v>3</v>
      </c>
      <c r="I140" s="4">
        <v>60</v>
      </c>
      <c r="J140" s="4">
        <v>0</v>
      </c>
      <c r="K140" s="4">
        <v>60</v>
      </c>
      <c r="L140" s="4" t="s">
        <v>30</v>
      </c>
      <c r="M140" s="4"/>
      <c r="N140" s="4"/>
      <c r="O140" s="4" t="s">
        <v>214</v>
      </c>
      <c r="P140" s="4"/>
      <c r="Q140" s="4"/>
      <c r="R140" s="4"/>
      <c r="S140" s="74"/>
    </row>
    <row r="141" spans="1:19" ht="18" customHeight="1">
      <c r="A141" s="54"/>
      <c r="B141" s="65"/>
      <c r="C141" s="65"/>
      <c r="D141" s="65"/>
      <c r="E141" s="4" t="s">
        <v>54</v>
      </c>
      <c r="F141" s="20">
        <v>191205181</v>
      </c>
      <c r="G141" s="35" t="s">
        <v>215</v>
      </c>
      <c r="H141" s="4">
        <v>4</v>
      </c>
      <c r="I141" s="4">
        <v>64</v>
      </c>
      <c r="J141" s="4">
        <v>32</v>
      </c>
      <c r="K141" s="4">
        <v>32</v>
      </c>
      <c r="L141" s="4" t="s">
        <v>30</v>
      </c>
      <c r="M141" s="4"/>
      <c r="N141" s="4"/>
      <c r="O141" s="4"/>
      <c r="P141" s="4" t="s">
        <v>41</v>
      </c>
      <c r="Q141" s="4"/>
      <c r="R141" s="4"/>
      <c r="S141" s="74"/>
    </row>
    <row r="142" spans="1:19" ht="18" customHeight="1">
      <c r="A142" s="54"/>
      <c r="B142" s="65"/>
      <c r="C142" s="65"/>
      <c r="D142" s="69"/>
      <c r="E142" s="28" t="s">
        <v>54</v>
      </c>
      <c r="F142" s="20">
        <v>191205182</v>
      </c>
      <c r="G142" s="36" t="s">
        <v>216</v>
      </c>
      <c r="H142" s="28">
        <v>2</v>
      </c>
      <c r="I142" s="28">
        <v>40</v>
      </c>
      <c r="J142" s="28">
        <v>0</v>
      </c>
      <c r="K142" s="28">
        <v>40</v>
      </c>
      <c r="L142" s="28" t="s">
        <v>30</v>
      </c>
      <c r="M142" s="28"/>
      <c r="N142" s="28"/>
      <c r="O142" s="28"/>
      <c r="P142" s="28" t="s">
        <v>31</v>
      </c>
      <c r="Q142" s="28"/>
      <c r="R142" s="28"/>
      <c r="S142" s="75"/>
    </row>
    <row r="143" spans="1:19" ht="18" customHeight="1">
      <c r="A143" s="54"/>
      <c r="B143" s="65"/>
      <c r="C143" s="65"/>
      <c r="D143" s="65" t="s">
        <v>163</v>
      </c>
      <c r="E143" s="10" t="s">
        <v>54</v>
      </c>
      <c r="F143" s="20">
        <v>191205177</v>
      </c>
      <c r="G143" s="18" t="s">
        <v>209</v>
      </c>
      <c r="H143" s="10">
        <v>2</v>
      </c>
      <c r="I143" s="10">
        <v>40</v>
      </c>
      <c r="J143" s="10">
        <v>0</v>
      </c>
      <c r="K143" s="10">
        <v>40</v>
      </c>
      <c r="L143" s="10" t="s">
        <v>30</v>
      </c>
      <c r="M143" s="10"/>
      <c r="N143" s="10" t="s">
        <v>31</v>
      </c>
      <c r="P143" s="10"/>
      <c r="Q143" s="10"/>
      <c r="R143" s="10"/>
      <c r="S143" s="74" t="s">
        <v>217</v>
      </c>
    </row>
    <row r="144" spans="1:19" ht="18" customHeight="1">
      <c r="A144" s="54"/>
      <c r="B144" s="65"/>
      <c r="C144" s="65"/>
      <c r="D144" s="65"/>
      <c r="E144" s="4" t="s">
        <v>48</v>
      </c>
      <c r="F144" s="20">
        <v>191205183</v>
      </c>
      <c r="G144" s="6" t="s">
        <v>218</v>
      </c>
      <c r="H144" s="4">
        <v>4</v>
      </c>
      <c r="I144" s="4">
        <v>64</v>
      </c>
      <c r="J144" s="4">
        <v>32</v>
      </c>
      <c r="K144" s="4">
        <v>32</v>
      </c>
      <c r="L144" s="4" t="s">
        <v>30</v>
      </c>
      <c r="M144" s="4"/>
      <c r="N144" s="4"/>
      <c r="O144" s="4" t="s">
        <v>41</v>
      </c>
      <c r="P144" s="4"/>
      <c r="Q144" s="4"/>
      <c r="R144" s="4"/>
      <c r="S144" s="74"/>
    </row>
    <row r="145" spans="1:19" ht="18" customHeight="1">
      <c r="A145" s="54"/>
      <c r="B145" s="65"/>
      <c r="C145" s="65"/>
      <c r="D145" s="65"/>
      <c r="E145" s="4" t="s">
        <v>48</v>
      </c>
      <c r="F145" s="20">
        <v>191205181</v>
      </c>
      <c r="G145" s="6" t="s">
        <v>215</v>
      </c>
      <c r="H145" s="4">
        <v>4</v>
      </c>
      <c r="I145" s="4">
        <v>64</v>
      </c>
      <c r="J145" s="4">
        <v>32</v>
      </c>
      <c r="K145" s="4">
        <v>32</v>
      </c>
      <c r="L145" s="4" t="s">
        <v>30</v>
      </c>
      <c r="M145" s="4"/>
      <c r="N145" s="4"/>
      <c r="O145" s="4" t="s">
        <v>41</v>
      </c>
      <c r="Q145" s="4"/>
      <c r="R145" s="4"/>
      <c r="S145" s="74"/>
    </row>
    <row r="146" spans="1:19" ht="18" customHeight="1">
      <c r="A146" s="54"/>
      <c r="B146" s="65"/>
      <c r="C146" s="65"/>
      <c r="D146" s="65"/>
      <c r="E146" s="4" t="s">
        <v>54</v>
      </c>
      <c r="F146" s="21">
        <v>191205184</v>
      </c>
      <c r="G146" s="6" t="s">
        <v>219</v>
      </c>
      <c r="H146" s="4">
        <v>3</v>
      </c>
      <c r="I146" s="4">
        <v>60</v>
      </c>
      <c r="J146" s="4">
        <v>0</v>
      </c>
      <c r="K146" s="4">
        <v>60</v>
      </c>
      <c r="L146" s="4" t="s">
        <v>30</v>
      </c>
      <c r="M146" s="4"/>
      <c r="N146" s="4"/>
      <c r="O146" s="4" t="s">
        <v>214</v>
      </c>
      <c r="P146" s="4"/>
      <c r="Q146" s="4"/>
      <c r="R146" s="4"/>
      <c r="S146" s="74"/>
    </row>
    <row r="147" spans="1:19" ht="18" customHeight="1">
      <c r="A147" s="54"/>
      <c r="B147" s="65"/>
      <c r="C147" s="65"/>
      <c r="D147" s="65"/>
      <c r="E147" s="4" t="s">
        <v>48</v>
      </c>
      <c r="F147" s="21">
        <v>191205185</v>
      </c>
      <c r="G147" s="6" t="s">
        <v>220</v>
      </c>
      <c r="H147" s="4">
        <v>4</v>
      </c>
      <c r="I147" s="4">
        <v>64</v>
      </c>
      <c r="J147" s="4">
        <v>32</v>
      </c>
      <c r="K147" s="4">
        <v>32</v>
      </c>
      <c r="L147" s="4" t="s">
        <v>30</v>
      </c>
      <c r="M147" s="4"/>
      <c r="N147" s="4"/>
      <c r="O147" s="4"/>
      <c r="P147" s="4" t="s">
        <v>167</v>
      </c>
      <c r="Q147" s="4"/>
      <c r="R147" s="4"/>
      <c r="S147" s="74"/>
    </row>
    <row r="148" spans="1:19" ht="18" customHeight="1">
      <c r="A148" s="54"/>
      <c r="B148" s="65"/>
      <c r="C148" s="65"/>
      <c r="D148" s="69"/>
      <c r="E148" s="28" t="s">
        <v>54</v>
      </c>
      <c r="F148" s="21">
        <v>191205186</v>
      </c>
      <c r="G148" s="29" t="s">
        <v>221</v>
      </c>
      <c r="H148" s="28">
        <v>2</v>
      </c>
      <c r="I148" s="28">
        <v>40</v>
      </c>
      <c r="J148" s="28">
        <v>0</v>
      </c>
      <c r="K148" s="28">
        <v>40</v>
      </c>
      <c r="L148" s="28" t="s">
        <v>30</v>
      </c>
      <c r="M148" s="28"/>
      <c r="N148" s="28"/>
      <c r="O148" s="28"/>
      <c r="P148" s="28" t="s">
        <v>31</v>
      </c>
      <c r="Q148" s="28"/>
      <c r="R148" s="28"/>
      <c r="S148" s="75"/>
    </row>
    <row r="149" spans="1:19" ht="18" customHeight="1">
      <c r="A149" s="54"/>
      <c r="B149" s="65"/>
      <c r="C149" s="65"/>
      <c r="D149" s="65" t="s">
        <v>181</v>
      </c>
      <c r="E149" s="10" t="s">
        <v>48</v>
      </c>
      <c r="F149" s="17">
        <v>191205187</v>
      </c>
      <c r="G149" s="37" t="s">
        <v>107</v>
      </c>
      <c r="H149" s="38">
        <v>3</v>
      </c>
      <c r="I149" s="38">
        <v>60</v>
      </c>
      <c r="J149" s="38">
        <v>30</v>
      </c>
      <c r="K149" s="38">
        <v>30</v>
      </c>
      <c r="L149" s="41" t="s">
        <v>30</v>
      </c>
      <c r="M149" s="47"/>
      <c r="N149" s="47"/>
      <c r="O149" s="47" t="s">
        <v>112</v>
      </c>
      <c r="P149" s="47"/>
      <c r="Q149" s="10"/>
      <c r="R149" s="10"/>
      <c r="S149" s="74" t="s">
        <v>222</v>
      </c>
    </row>
    <row r="150" spans="1:19" ht="18" customHeight="1">
      <c r="A150" s="54"/>
      <c r="B150" s="65"/>
      <c r="C150" s="65"/>
      <c r="D150" s="65"/>
      <c r="E150" s="4" t="s">
        <v>48</v>
      </c>
      <c r="F150" s="27">
        <v>191205016</v>
      </c>
      <c r="G150" s="39" t="s">
        <v>223</v>
      </c>
      <c r="H150" s="40">
        <v>4</v>
      </c>
      <c r="I150" s="40">
        <v>64</v>
      </c>
      <c r="J150" s="40">
        <v>32</v>
      </c>
      <c r="K150" s="40">
        <v>32</v>
      </c>
      <c r="L150" s="41" t="s">
        <v>30</v>
      </c>
      <c r="M150" s="47"/>
      <c r="N150" s="47"/>
      <c r="O150" s="47" t="s">
        <v>41</v>
      </c>
      <c r="P150" s="47"/>
      <c r="Q150" s="4"/>
      <c r="R150" s="4"/>
      <c r="S150" s="74"/>
    </row>
    <row r="151" spans="1:19" ht="18" customHeight="1">
      <c r="A151" s="54"/>
      <c r="B151" s="65"/>
      <c r="C151" s="65"/>
      <c r="D151" s="65"/>
      <c r="E151" s="4" t="s">
        <v>48</v>
      </c>
      <c r="F151" s="21">
        <v>191205188</v>
      </c>
      <c r="G151" s="37" t="s">
        <v>224</v>
      </c>
      <c r="H151" s="41">
        <v>4</v>
      </c>
      <c r="I151" s="41">
        <v>64</v>
      </c>
      <c r="J151" s="41">
        <v>32</v>
      </c>
      <c r="K151" s="41">
        <v>32</v>
      </c>
      <c r="L151" s="41" t="s">
        <v>30</v>
      </c>
      <c r="M151" s="47"/>
      <c r="N151" s="47"/>
      <c r="O151" s="47" t="s">
        <v>41</v>
      </c>
      <c r="P151" s="47"/>
      <c r="Q151" s="4"/>
      <c r="R151" s="4"/>
      <c r="S151" s="74"/>
    </row>
    <row r="152" spans="1:19" ht="18" customHeight="1">
      <c r="A152" s="54"/>
      <c r="B152" s="65"/>
      <c r="C152" s="65"/>
      <c r="D152" s="65"/>
      <c r="E152" s="4" t="s">
        <v>48</v>
      </c>
      <c r="F152" s="21">
        <v>191205189</v>
      </c>
      <c r="G152" s="42" t="s">
        <v>225</v>
      </c>
      <c r="H152" s="41">
        <v>4</v>
      </c>
      <c r="I152" s="41">
        <v>64</v>
      </c>
      <c r="J152" s="41">
        <v>32</v>
      </c>
      <c r="K152" s="41">
        <v>32</v>
      </c>
      <c r="L152" s="41" t="s">
        <v>30</v>
      </c>
      <c r="M152" s="47"/>
      <c r="N152" s="47"/>
      <c r="O152" s="47"/>
      <c r="P152" s="47" t="s">
        <v>41</v>
      </c>
      <c r="Q152" s="4"/>
      <c r="R152" s="4"/>
      <c r="S152" s="74"/>
    </row>
    <row r="153" spans="1:19" ht="18" customHeight="1">
      <c r="A153" s="54"/>
      <c r="B153" s="65"/>
      <c r="C153" s="65"/>
      <c r="D153" s="65"/>
      <c r="E153" s="4" t="s">
        <v>54</v>
      </c>
      <c r="F153" s="21">
        <v>191205190</v>
      </c>
      <c r="G153" s="39" t="s">
        <v>226</v>
      </c>
      <c r="H153" s="40">
        <v>2</v>
      </c>
      <c r="I153" s="40">
        <v>40</v>
      </c>
      <c r="J153" s="40">
        <v>10</v>
      </c>
      <c r="K153" s="40">
        <v>30</v>
      </c>
      <c r="L153" s="41" t="s">
        <v>30</v>
      </c>
      <c r="M153" s="48"/>
      <c r="N153" s="48"/>
      <c r="O153" s="48" t="s">
        <v>31</v>
      </c>
      <c r="P153" s="49"/>
      <c r="Q153" s="4"/>
      <c r="R153" s="4"/>
      <c r="S153" s="74"/>
    </row>
    <row r="154" spans="1:19" ht="18" customHeight="1">
      <c r="A154" s="54"/>
      <c r="B154" s="65"/>
      <c r="C154" s="69"/>
      <c r="D154" s="69"/>
      <c r="E154" s="28" t="s">
        <v>54</v>
      </c>
      <c r="F154" s="21">
        <v>191205191</v>
      </c>
      <c r="G154" s="43" t="s">
        <v>227</v>
      </c>
      <c r="H154" s="44">
        <v>2</v>
      </c>
      <c r="I154" s="44">
        <v>40</v>
      </c>
      <c r="J154" s="44">
        <v>10</v>
      </c>
      <c r="K154" s="44">
        <v>30</v>
      </c>
      <c r="L154" s="44" t="s">
        <v>30</v>
      </c>
      <c r="M154" s="50"/>
      <c r="N154" s="50"/>
      <c r="O154" s="50"/>
      <c r="P154" s="50" t="s">
        <v>31</v>
      </c>
      <c r="Q154" s="28"/>
      <c r="R154" s="28"/>
      <c r="S154" s="75"/>
    </row>
    <row r="155" spans="1:19" ht="18" customHeight="1">
      <c r="A155" s="54"/>
      <c r="B155" s="65"/>
      <c r="C155" s="68" t="s">
        <v>228</v>
      </c>
      <c r="D155" s="65"/>
      <c r="E155" s="10" t="s">
        <v>54</v>
      </c>
      <c r="F155" s="20">
        <v>191206143</v>
      </c>
      <c r="G155" s="6" t="s">
        <v>229</v>
      </c>
      <c r="H155" s="4">
        <v>1</v>
      </c>
      <c r="I155" s="4">
        <v>20</v>
      </c>
      <c r="J155" s="4">
        <v>10</v>
      </c>
      <c r="K155" s="4">
        <f>I155-J155</f>
        <v>10</v>
      </c>
      <c r="L155" s="6" t="s">
        <v>30</v>
      </c>
      <c r="M155" s="6"/>
      <c r="N155" s="6"/>
      <c r="O155" s="4" t="s">
        <v>193</v>
      </c>
      <c r="P155" s="4"/>
      <c r="Q155" s="4"/>
      <c r="R155" s="4"/>
      <c r="S155" s="14"/>
    </row>
    <row r="156" spans="1:19" ht="18" customHeight="1">
      <c r="A156" s="54"/>
      <c r="B156" s="65"/>
      <c r="C156" s="54"/>
      <c r="D156" s="65"/>
      <c r="E156" s="10" t="s">
        <v>48</v>
      </c>
      <c r="F156" s="45">
        <v>191206102</v>
      </c>
      <c r="G156" s="18" t="s">
        <v>230</v>
      </c>
      <c r="H156" s="10">
        <v>3</v>
      </c>
      <c r="I156" s="10">
        <v>52</v>
      </c>
      <c r="J156" s="10">
        <v>26</v>
      </c>
      <c r="K156" s="10">
        <v>26</v>
      </c>
      <c r="L156" s="10" t="s">
        <v>30</v>
      </c>
      <c r="M156" s="10"/>
      <c r="N156" s="10"/>
      <c r="O156" s="10" t="s">
        <v>117</v>
      </c>
      <c r="P156" s="10"/>
      <c r="Q156" s="10"/>
      <c r="R156" s="10"/>
      <c r="S156" s="10"/>
    </row>
    <row r="157" spans="1:19" ht="18" customHeight="1">
      <c r="A157" s="54"/>
      <c r="B157" s="65"/>
      <c r="C157" s="54"/>
      <c r="D157" s="65"/>
      <c r="E157" s="4" t="s">
        <v>48</v>
      </c>
      <c r="F157" s="45">
        <v>191206103</v>
      </c>
      <c r="G157" s="6" t="s">
        <v>231</v>
      </c>
      <c r="H157" s="4">
        <v>3</v>
      </c>
      <c r="I157" s="4">
        <v>52</v>
      </c>
      <c r="J157" s="4">
        <v>26</v>
      </c>
      <c r="K157" s="4">
        <v>26</v>
      </c>
      <c r="L157" s="4" t="s">
        <v>30</v>
      </c>
      <c r="M157" s="6"/>
      <c r="N157" s="6"/>
      <c r="O157" s="4" t="s">
        <v>117</v>
      </c>
      <c r="P157" s="4"/>
      <c r="Q157" s="4"/>
      <c r="R157" s="4"/>
      <c r="S157" s="4"/>
    </row>
    <row r="158" spans="1:19" ht="18" customHeight="1">
      <c r="A158" s="54"/>
      <c r="B158" s="65"/>
      <c r="C158" s="54"/>
      <c r="D158" s="65"/>
      <c r="E158" s="4" t="s">
        <v>48</v>
      </c>
      <c r="F158" s="20">
        <v>191206144</v>
      </c>
      <c r="G158" s="6" t="s">
        <v>232</v>
      </c>
      <c r="H158" s="10">
        <v>3</v>
      </c>
      <c r="I158" s="10">
        <v>52</v>
      </c>
      <c r="J158" s="10">
        <v>26</v>
      </c>
      <c r="K158" s="10">
        <v>26</v>
      </c>
      <c r="L158" s="4" t="s">
        <v>30</v>
      </c>
      <c r="M158" s="6"/>
      <c r="N158" s="6"/>
      <c r="O158" s="4" t="s">
        <v>117</v>
      </c>
      <c r="P158" s="4"/>
      <c r="Q158" s="4"/>
      <c r="R158" s="4"/>
      <c r="S158" s="4"/>
    </row>
    <row r="159" spans="1:19" ht="18" customHeight="1">
      <c r="A159" s="54"/>
      <c r="B159" s="65"/>
      <c r="C159" s="54"/>
      <c r="D159" s="65"/>
      <c r="E159" s="4" t="s">
        <v>48</v>
      </c>
      <c r="F159" s="27">
        <v>191206106</v>
      </c>
      <c r="G159" s="6" t="s">
        <v>233</v>
      </c>
      <c r="H159" s="10">
        <v>3</v>
      </c>
      <c r="I159" s="10">
        <v>52</v>
      </c>
      <c r="J159" s="10">
        <v>26</v>
      </c>
      <c r="K159" s="10">
        <v>26</v>
      </c>
      <c r="L159" s="4" t="s">
        <v>30</v>
      </c>
      <c r="M159" s="6"/>
      <c r="N159" s="6"/>
      <c r="O159" s="4" t="s">
        <v>117</v>
      </c>
      <c r="P159" s="4"/>
      <c r="Q159" s="4"/>
      <c r="R159" s="4"/>
      <c r="S159" s="4"/>
    </row>
    <row r="160" spans="1:19" ht="18" customHeight="1">
      <c r="A160" s="54"/>
      <c r="B160" s="65"/>
      <c r="C160" s="54"/>
      <c r="D160" s="65"/>
      <c r="E160" s="4" t="s">
        <v>48</v>
      </c>
      <c r="F160" s="21">
        <v>191206145</v>
      </c>
      <c r="G160" s="6" t="s">
        <v>234</v>
      </c>
      <c r="H160" s="4">
        <v>3</v>
      </c>
      <c r="I160" s="4">
        <v>52</v>
      </c>
      <c r="J160" s="4">
        <v>26</v>
      </c>
      <c r="K160" s="4">
        <v>26</v>
      </c>
      <c r="L160" s="4" t="s">
        <v>30</v>
      </c>
      <c r="M160" s="4"/>
      <c r="N160" s="4"/>
      <c r="O160" s="4"/>
      <c r="P160" s="4" t="s">
        <v>117</v>
      </c>
      <c r="Q160" s="4"/>
      <c r="R160" s="4"/>
      <c r="S160" s="4"/>
    </row>
    <row r="161" spans="1:19" ht="18" customHeight="1">
      <c r="A161" s="54"/>
      <c r="B161" s="65"/>
      <c r="C161" s="54"/>
      <c r="D161" s="65"/>
      <c r="E161" s="4" t="s">
        <v>48</v>
      </c>
      <c r="F161" s="27">
        <v>191206108</v>
      </c>
      <c r="G161" s="6" t="s">
        <v>235</v>
      </c>
      <c r="H161" s="4">
        <v>3</v>
      </c>
      <c r="I161" s="4">
        <v>52</v>
      </c>
      <c r="J161" s="4">
        <v>26</v>
      </c>
      <c r="K161" s="4">
        <v>26</v>
      </c>
      <c r="L161" s="4" t="s">
        <v>30</v>
      </c>
      <c r="M161" s="4"/>
      <c r="N161" s="4"/>
      <c r="O161" s="4"/>
      <c r="P161" s="4" t="s">
        <v>117</v>
      </c>
      <c r="Q161" s="4"/>
      <c r="R161" s="4"/>
      <c r="S161" s="4"/>
    </row>
    <row r="162" spans="1:19" ht="18" customHeight="1">
      <c r="A162" s="54"/>
      <c r="B162" s="65"/>
      <c r="C162" s="54"/>
      <c r="D162" s="65"/>
      <c r="E162" s="4" t="s">
        <v>48</v>
      </c>
      <c r="F162" s="21">
        <v>191206146</v>
      </c>
      <c r="G162" s="6" t="s">
        <v>236</v>
      </c>
      <c r="H162" s="4">
        <v>3</v>
      </c>
      <c r="I162" s="4">
        <v>52</v>
      </c>
      <c r="J162" s="4">
        <v>26</v>
      </c>
      <c r="K162" s="4">
        <v>26</v>
      </c>
      <c r="L162" s="4" t="s">
        <v>30</v>
      </c>
      <c r="M162" s="4"/>
      <c r="N162" s="4"/>
      <c r="O162" s="4"/>
      <c r="P162" s="4" t="s">
        <v>117</v>
      </c>
      <c r="Q162" s="4"/>
      <c r="R162" s="4"/>
      <c r="S162" s="4"/>
    </row>
    <row r="163" spans="1:19" ht="18" customHeight="1">
      <c r="A163" s="54"/>
      <c r="B163" s="65"/>
      <c r="C163" s="54"/>
      <c r="D163" s="65"/>
      <c r="E163" s="4" t="s">
        <v>48</v>
      </c>
      <c r="F163" s="21">
        <v>191206147</v>
      </c>
      <c r="G163" s="6" t="s">
        <v>237</v>
      </c>
      <c r="H163" s="4">
        <v>3</v>
      </c>
      <c r="I163" s="4">
        <v>52</v>
      </c>
      <c r="J163" s="4">
        <v>26</v>
      </c>
      <c r="K163" s="4">
        <v>26</v>
      </c>
      <c r="L163" s="4" t="s">
        <v>30</v>
      </c>
      <c r="M163" s="4"/>
      <c r="N163" s="4"/>
      <c r="O163" s="4"/>
      <c r="P163" s="4" t="s">
        <v>117</v>
      </c>
      <c r="Q163" s="4"/>
      <c r="R163" s="4"/>
      <c r="S163" s="4"/>
    </row>
    <row r="164" spans="1:19" ht="18" customHeight="1">
      <c r="A164" s="54"/>
      <c r="B164" s="68"/>
      <c r="C164" s="54"/>
      <c r="D164" s="55" t="s">
        <v>238</v>
      </c>
      <c r="E164" s="55"/>
      <c r="F164" s="55"/>
      <c r="G164" s="55"/>
      <c r="H164" s="11">
        <v>19</v>
      </c>
      <c r="I164" s="11">
        <f>H164*16</f>
        <v>304</v>
      </c>
      <c r="J164" s="11">
        <f>I164/2</f>
        <v>152</v>
      </c>
      <c r="K164" s="11">
        <f>I164/2</f>
        <v>152</v>
      </c>
      <c r="L164" s="11"/>
      <c r="M164" s="11">
        <f>SUM(M144:M163)</f>
        <v>0</v>
      </c>
      <c r="N164" s="11">
        <f>SUM(N144:N163)</f>
        <v>0</v>
      </c>
      <c r="O164" s="11">
        <v>8</v>
      </c>
      <c r="P164" s="11">
        <v>8</v>
      </c>
      <c r="Q164" s="11">
        <f>SUM(Q136:Q163)</f>
        <v>0</v>
      </c>
      <c r="R164" s="11"/>
      <c r="S164" s="25" t="s">
        <v>239</v>
      </c>
    </row>
    <row r="165" spans="1:19" ht="18" customHeight="1">
      <c r="A165" s="54"/>
      <c r="B165" s="62" t="s">
        <v>240</v>
      </c>
      <c r="C165" s="62"/>
      <c r="D165" s="62"/>
      <c r="E165" s="62"/>
      <c r="F165" s="62"/>
      <c r="G165" s="62"/>
      <c r="H165" s="13">
        <f>H164+H68+H40</f>
        <v>93</v>
      </c>
      <c r="I165" s="13">
        <f>I164+I68+I40</f>
        <v>1732</v>
      </c>
      <c r="J165" s="13">
        <f>J164+J68+J40</f>
        <v>516</v>
      </c>
      <c r="K165" s="13">
        <f>K164+K68+K40</f>
        <v>1216</v>
      </c>
      <c r="L165" s="13"/>
      <c r="M165" s="13">
        <f>M164+M68+M40</f>
        <v>12</v>
      </c>
      <c r="N165" s="13">
        <f>N164+N68+N40</f>
        <v>11</v>
      </c>
      <c r="O165" s="13">
        <f>O164+O68+O40</f>
        <v>20</v>
      </c>
      <c r="P165" s="13">
        <f>P164+P68+P40</f>
        <v>20</v>
      </c>
      <c r="Q165" s="13">
        <f>Q164+Q68+Q40</f>
        <v>16</v>
      </c>
      <c r="R165" s="13"/>
      <c r="S165" s="25" t="s">
        <v>241</v>
      </c>
    </row>
    <row r="166" spans="1:19" ht="18" customHeight="1">
      <c r="A166" s="54" t="s">
        <v>242</v>
      </c>
      <c r="B166" s="54" t="s">
        <v>95</v>
      </c>
      <c r="C166" s="54"/>
      <c r="D166" s="54"/>
      <c r="E166" s="4" t="s">
        <v>54</v>
      </c>
      <c r="F166" s="4">
        <v>199801001</v>
      </c>
      <c r="G166" s="6" t="s">
        <v>243</v>
      </c>
      <c r="H166" s="4">
        <v>2</v>
      </c>
      <c r="I166" s="4">
        <v>40</v>
      </c>
      <c r="J166" s="4">
        <v>0</v>
      </c>
      <c r="K166" s="4">
        <v>40</v>
      </c>
      <c r="L166" s="4" t="s">
        <v>30</v>
      </c>
      <c r="M166" s="4"/>
      <c r="N166" s="4"/>
      <c r="O166" s="4"/>
      <c r="P166" s="4"/>
      <c r="Q166" s="4"/>
      <c r="R166" s="4"/>
      <c r="S166" s="6" t="s">
        <v>244</v>
      </c>
    </row>
    <row r="167" spans="1:19" ht="18" customHeight="1">
      <c r="A167" s="54"/>
      <c r="B167" s="54"/>
      <c r="C167" s="54"/>
      <c r="D167" s="54"/>
      <c r="E167" s="4" t="s">
        <v>54</v>
      </c>
      <c r="F167" s="4">
        <v>199801002</v>
      </c>
      <c r="G167" s="6" t="s">
        <v>245</v>
      </c>
      <c r="H167" s="4">
        <v>4</v>
      </c>
      <c r="I167" s="4">
        <v>80</v>
      </c>
      <c r="J167" s="4">
        <v>0</v>
      </c>
      <c r="K167" s="4">
        <v>80</v>
      </c>
      <c r="L167" s="4" t="s">
        <v>30</v>
      </c>
      <c r="M167" s="4"/>
      <c r="N167" s="4"/>
      <c r="O167" s="4"/>
      <c r="P167" s="4"/>
      <c r="Q167" s="4"/>
      <c r="R167" s="4"/>
      <c r="S167" s="6" t="s">
        <v>244</v>
      </c>
    </row>
    <row r="168" spans="1:19" ht="18" customHeight="1">
      <c r="A168" s="54"/>
      <c r="B168" s="54"/>
      <c r="C168" s="54"/>
      <c r="D168" s="54"/>
      <c r="E168" s="4" t="s">
        <v>54</v>
      </c>
      <c r="F168" s="4">
        <v>199801003</v>
      </c>
      <c r="G168" s="6" t="s">
        <v>246</v>
      </c>
      <c r="H168" s="4">
        <v>2</v>
      </c>
      <c r="I168" s="4">
        <v>40</v>
      </c>
      <c r="J168" s="4">
        <v>0</v>
      </c>
      <c r="K168" s="4">
        <v>40</v>
      </c>
      <c r="L168" s="4" t="s">
        <v>30</v>
      </c>
      <c r="M168" s="4"/>
      <c r="N168" s="4"/>
      <c r="O168" s="4"/>
      <c r="P168" s="4"/>
      <c r="Q168" s="4"/>
      <c r="R168" s="4"/>
      <c r="S168" s="6" t="s">
        <v>244</v>
      </c>
    </row>
    <row r="169" spans="1:19" ht="18" customHeight="1">
      <c r="A169" s="54"/>
      <c r="B169" s="62" t="s">
        <v>247</v>
      </c>
      <c r="C169" s="62"/>
      <c r="D169" s="62"/>
      <c r="E169" s="62"/>
      <c r="F169" s="62"/>
      <c r="G169" s="62"/>
      <c r="H169" s="13">
        <f>SUM(H166:H168)</f>
        <v>8</v>
      </c>
      <c r="I169" s="13">
        <f>SUM(I166:I168)</f>
        <v>160</v>
      </c>
      <c r="J169" s="13">
        <f>SUM(J166:J168)</f>
        <v>0</v>
      </c>
      <c r="K169" s="13">
        <f>SUM(K166:K168)</f>
        <v>160</v>
      </c>
      <c r="L169" s="13"/>
      <c r="M169" s="13"/>
      <c r="N169" s="13"/>
      <c r="O169" s="13"/>
      <c r="P169" s="13"/>
      <c r="Q169" s="13"/>
      <c r="R169" s="13"/>
      <c r="S169" s="26"/>
    </row>
    <row r="170" spans="1:19" ht="18" customHeight="1">
      <c r="A170" s="54" t="s">
        <v>248</v>
      </c>
      <c r="B170" s="54" t="s">
        <v>95</v>
      </c>
      <c r="C170" s="54"/>
      <c r="D170" s="54"/>
      <c r="E170" s="4" t="s">
        <v>54</v>
      </c>
      <c r="F170" s="4" t="s">
        <v>249</v>
      </c>
      <c r="G170" s="6" t="s">
        <v>250</v>
      </c>
      <c r="H170" s="4">
        <v>2</v>
      </c>
      <c r="I170" s="4">
        <v>40</v>
      </c>
      <c r="J170" s="4">
        <v>0</v>
      </c>
      <c r="K170" s="4">
        <v>40</v>
      </c>
      <c r="L170" s="4" t="s">
        <v>30</v>
      </c>
      <c r="M170" s="4"/>
      <c r="N170" s="4" t="s">
        <v>31</v>
      </c>
      <c r="O170" s="4"/>
      <c r="P170" s="4"/>
      <c r="Q170" s="4"/>
      <c r="R170" s="4"/>
      <c r="S170" s="6" t="s">
        <v>251</v>
      </c>
    </row>
    <row r="171" spans="1:19" ht="18" customHeight="1">
      <c r="A171" s="54"/>
      <c r="B171" s="54"/>
      <c r="C171" s="54"/>
      <c r="D171" s="54"/>
      <c r="E171" s="4" t="s">
        <v>54</v>
      </c>
      <c r="F171" s="4">
        <v>199801005</v>
      </c>
      <c r="G171" s="6" t="s">
        <v>252</v>
      </c>
      <c r="H171" s="4">
        <v>4</v>
      </c>
      <c r="I171" s="4">
        <v>80</v>
      </c>
      <c r="J171" s="4">
        <v>0</v>
      </c>
      <c r="K171" s="4">
        <v>80</v>
      </c>
      <c r="L171" s="4" t="s">
        <v>30</v>
      </c>
      <c r="M171" s="4"/>
      <c r="N171" s="4"/>
      <c r="O171" s="4"/>
      <c r="P171" s="4" t="s">
        <v>176</v>
      </c>
      <c r="Q171" s="4"/>
      <c r="R171" s="4"/>
      <c r="S171" s="6" t="s">
        <v>253</v>
      </c>
    </row>
    <row r="172" spans="1:19" ht="18" customHeight="1">
      <c r="A172" s="54"/>
      <c r="B172" s="62" t="s">
        <v>254</v>
      </c>
      <c r="C172" s="62"/>
      <c r="D172" s="62"/>
      <c r="E172" s="62"/>
      <c r="F172" s="62"/>
      <c r="G172" s="62"/>
      <c r="H172" s="13">
        <f>SUM(H170:H171)</f>
        <v>6</v>
      </c>
      <c r="I172" s="13">
        <f>SUM(I170:I171)</f>
        <v>120</v>
      </c>
      <c r="J172" s="13">
        <f>SUM(J170:J171)</f>
        <v>0</v>
      </c>
      <c r="K172" s="13">
        <f>SUM(K170:K171)</f>
        <v>120</v>
      </c>
      <c r="L172" s="13"/>
      <c r="M172" s="13"/>
      <c r="N172" s="13"/>
      <c r="O172" s="13"/>
      <c r="P172" s="13"/>
      <c r="Q172" s="13"/>
      <c r="R172" s="13"/>
      <c r="S172" s="26"/>
    </row>
    <row r="173" spans="1:19" ht="18" customHeight="1">
      <c r="A173" s="63" t="s">
        <v>255</v>
      </c>
      <c r="B173" s="63"/>
      <c r="C173" s="63"/>
      <c r="D173" s="63"/>
      <c r="E173" s="63"/>
      <c r="F173" s="63"/>
      <c r="G173" s="63"/>
      <c r="H173" s="46">
        <f>H169+H165+H34+H172</f>
        <v>159</v>
      </c>
      <c r="I173" s="46">
        <f>I169+I165+I34+I172</f>
        <v>2840</v>
      </c>
      <c r="J173" s="46">
        <f>J169+J165+J34+J172</f>
        <v>1070</v>
      </c>
      <c r="K173" s="46">
        <f>K169+K165+K34+K172</f>
        <v>1770</v>
      </c>
      <c r="L173" s="46"/>
      <c r="M173" s="46">
        <f>M169+M165+M34+M172</f>
        <v>26</v>
      </c>
      <c r="N173" s="46">
        <f>N169+N165+N34+N172</f>
        <v>27</v>
      </c>
      <c r="O173" s="46">
        <f>O169+O165+O34+O172</f>
        <v>26</v>
      </c>
      <c r="P173" s="46">
        <f>P169+P165+P34+P172</f>
        <v>24</v>
      </c>
      <c r="Q173" s="46">
        <f>Q169+Q165+Q34+Q172</f>
        <v>16</v>
      </c>
      <c r="R173" s="46"/>
      <c r="S173" s="51" t="s">
        <v>256</v>
      </c>
    </row>
  </sheetData>
  <sheetProtection formatCells="0" insertHyperlinks="0" autoFilter="0"/>
  <mergeCells count="82">
    <mergeCell ref="S137:S142"/>
    <mergeCell ref="S143:S148"/>
    <mergeCell ref="S149:S154"/>
    <mergeCell ref="B3:C5"/>
    <mergeCell ref="B6:C26"/>
    <mergeCell ref="B27:C33"/>
    <mergeCell ref="S20:S21"/>
    <mergeCell ref="S27:S32"/>
    <mergeCell ref="S125:S128"/>
    <mergeCell ref="S129:S132"/>
    <mergeCell ref="S133:S136"/>
    <mergeCell ref="D111:D123"/>
    <mergeCell ref="D125:D128"/>
    <mergeCell ref="D129:D132"/>
    <mergeCell ref="D133:D136"/>
    <mergeCell ref="D137:D142"/>
    <mergeCell ref="D18:D19"/>
    <mergeCell ref="D20:D21"/>
    <mergeCell ref="D22:D23"/>
    <mergeCell ref="D24:D25"/>
    <mergeCell ref="D41:D53"/>
    <mergeCell ref="A173:G173"/>
    <mergeCell ref="A3:A5"/>
    <mergeCell ref="A6:A34"/>
    <mergeCell ref="A35:A165"/>
    <mergeCell ref="A166:A169"/>
    <mergeCell ref="A170:A172"/>
    <mergeCell ref="B35:B40"/>
    <mergeCell ref="B41:B124"/>
    <mergeCell ref="B125:B164"/>
    <mergeCell ref="C35:C39"/>
    <mergeCell ref="C41:C124"/>
    <mergeCell ref="C125:C154"/>
    <mergeCell ref="C155:C164"/>
    <mergeCell ref="D3:D5"/>
    <mergeCell ref="D6:D12"/>
    <mergeCell ref="D13:D17"/>
    <mergeCell ref="D124:G124"/>
    <mergeCell ref="D164:G164"/>
    <mergeCell ref="B165:G165"/>
    <mergeCell ref="B169:G169"/>
    <mergeCell ref="B172:G172"/>
    <mergeCell ref="D143:D148"/>
    <mergeCell ref="D149:D154"/>
    <mergeCell ref="D155:D163"/>
    <mergeCell ref="B170:D171"/>
    <mergeCell ref="B166:D168"/>
    <mergeCell ref="D54:G54"/>
    <mergeCell ref="D68:G68"/>
    <mergeCell ref="D82:G82"/>
    <mergeCell ref="D96:G96"/>
    <mergeCell ref="D110:G110"/>
    <mergeCell ref="D55:D67"/>
    <mergeCell ref="D69:D81"/>
    <mergeCell ref="D83:D95"/>
    <mergeCell ref="D97:D109"/>
    <mergeCell ref="D31:F31"/>
    <mergeCell ref="D32:F32"/>
    <mergeCell ref="D33:G33"/>
    <mergeCell ref="B34:G34"/>
    <mergeCell ref="C40:G40"/>
    <mergeCell ref="D26:G26"/>
    <mergeCell ref="D27:F27"/>
    <mergeCell ref="D28:F28"/>
    <mergeCell ref="D29:F29"/>
    <mergeCell ref="D30:F30"/>
    <mergeCell ref="A1:S1"/>
    <mergeCell ref="A2:S2"/>
    <mergeCell ref="I3:K3"/>
    <mergeCell ref="M3:R3"/>
    <mergeCell ref="M4:N4"/>
    <mergeCell ref="O4:P4"/>
    <mergeCell ref="Q4:R4"/>
    <mergeCell ref="E3:E5"/>
    <mergeCell ref="F3:F5"/>
    <mergeCell ref="G3:G5"/>
    <mergeCell ref="H3:H5"/>
    <mergeCell ref="I4:I5"/>
    <mergeCell ref="J4:J5"/>
    <mergeCell ref="K4:K5"/>
    <mergeCell ref="L3:L5"/>
    <mergeCell ref="S3:S5"/>
  </mergeCells>
  <phoneticPr fontId="9" type="noConversion"/>
  <printOptions horizontalCentered="1"/>
  <pageMargins left="0.39305555555555599" right="0.39305555555555599" top="0.59027777777777801" bottom="0.59027777777777801" header="0.31458333333333299" footer="0.31458333333333299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4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5.xml><?xml version="1.0" encoding="utf-8"?>
<mergeFile xmlns="https://web.wps.cn/et/2018/main" xmlns:s="http://schemas.openxmlformats.org/spreadsheetml/2006/main">
  <listFile/>
</mergeFile>
</file>

<file path=customXml/item6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5A5607D9-04D2-4DE1-AC0E-A7772F01BC71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customXml/itemProps6.xml><?xml version="1.0" encoding="utf-8"?>
<ds:datastoreItem xmlns:ds="http://schemas.openxmlformats.org/officeDocument/2006/customXml" ds:itemID="{9F91F69C-6E8C-4246-BC25-297BFDC75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三年制模版</vt:lpstr>
      <vt:lpstr>三年制模版!Print_Area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qiuhw</cp:lastModifiedBy>
  <cp:lastPrinted>2021-03-25T09:55:00Z</cp:lastPrinted>
  <dcterms:created xsi:type="dcterms:W3CDTF">2016-05-24T16:57:00Z</dcterms:created>
  <dcterms:modified xsi:type="dcterms:W3CDTF">2021-09-18T02:59:58Z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  <property fmtid="{D5CDD505-2E9C-101B-9397-08002B2CF9AE}" pid="4" name="ICV">
    <vt:lpwstr>E2BF379F57EF4926B4C4BE17D047CF36</vt:lpwstr>
  </property>
</Properties>
</file>