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C:\Users\jt\Desktop\21级人培终稿-机电\建智\"/>
    </mc:Choice>
  </mc:AlternateContent>
  <xr:revisionPtr revIDLastSave="0" documentId="13_ncr:1_{15F9550B-6FF3-42B1-8C29-0E0CD14F53D5}" xr6:coauthVersionLast="47" xr6:coauthVersionMax="47" xr10:uidLastSave="{00000000-0000-0000-0000-000000000000}"/>
  <bookViews>
    <workbookView xWindow="-110" yWindow="-110" windowWidth="21820" windowHeight="14020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K85" i="1" l="1"/>
  <c r="J85" i="1"/>
  <c r="I85" i="1"/>
  <c r="H85" i="1"/>
  <c r="K82" i="1"/>
  <c r="J82" i="1"/>
  <c r="J86" i="1" s="1"/>
  <c r="I82" i="1"/>
  <c r="H82" i="1"/>
  <c r="H86" i="1" s="1"/>
  <c r="O78" i="1"/>
  <c r="O86" i="1" s="1"/>
  <c r="N78" i="1"/>
  <c r="N86" i="1" s="1"/>
  <c r="H78" i="1"/>
  <c r="K77" i="1"/>
  <c r="K78" i="1" s="1"/>
  <c r="J77" i="1"/>
  <c r="J78" i="1" s="1"/>
  <c r="I77" i="1"/>
  <c r="I78" i="1" s="1"/>
  <c r="N54" i="1"/>
  <c r="M54" i="1"/>
  <c r="M78" i="1" s="1"/>
  <c r="M86" i="1" s="1"/>
  <c r="Q40" i="1"/>
  <c r="Q78" i="1" s="1"/>
  <c r="Q86" i="1" s="1"/>
  <c r="P40" i="1"/>
  <c r="P78" i="1" s="1"/>
  <c r="P86" i="1" s="1"/>
  <c r="O40" i="1"/>
  <c r="K40" i="1"/>
  <c r="J40" i="1"/>
  <c r="I40" i="1"/>
  <c r="H40" i="1"/>
  <c r="Q34" i="1"/>
  <c r="P34" i="1"/>
  <c r="O34" i="1"/>
  <c r="N34" i="1"/>
  <c r="M34" i="1"/>
  <c r="K34" i="1"/>
  <c r="J34" i="1"/>
  <c r="H34" i="1"/>
  <c r="K33" i="1"/>
  <c r="J33" i="1"/>
  <c r="I33" i="1"/>
  <c r="K26" i="1"/>
  <c r="J26" i="1"/>
  <c r="H26" i="1"/>
  <c r="I19" i="1"/>
  <c r="I18" i="1"/>
  <c r="I17" i="1"/>
  <c r="I15" i="1"/>
  <c r="I14" i="1"/>
  <c r="I13" i="1"/>
  <c r="I10" i="1"/>
  <c r="I26" i="1" s="1"/>
  <c r="I9" i="1"/>
  <c r="I8" i="1"/>
  <c r="I7" i="1"/>
  <c r="I6" i="1"/>
  <c r="K86" i="1" l="1"/>
  <c r="I34" i="1"/>
  <c r="I86" i="1" s="1"/>
</calcChain>
</file>

<file path=xl/sharedStrings.xml><?xml version="1.0" encoding="utf-8"?>
<sst xmlns="http://schemas.openxmlformats.org/spreadsheetml/2006/main" count="401" uniqueCount="185">
  <si>
    <t>（二）按学期安排课程表（建筑智能化工程专业）（三年制）</t>
  </si>
  <si>
    <t>表7  按学期安排课程表</t>
  </si>
  <si>
    <t>课程结构</t>
  </si>
  <si>
    <t>课程    性质</t>
  </si>
  <si>
    <t>课程模块</t>
  </si>
  <si>
    <t>课程类型</t>
  </si>
  <si>
    <t>课程代码</t>
  </si>
  <si>
    <t>课程名称</t>
  </si>
  <si>
    <t>学分</t>
  </si>
  <si>
    <t>学  时</t>
  </si>
  <si>
    <t>考核方式</t>
  </si>
  <si>
    <t>周学时*周数</t>
  </si>
  <si>
    <t>备注
（用于明确要求，终版可删除部分不需要文字）</t>
  </si>
  <si>
    <t>共计</t>
  </si>
  <si>
    <t>理论</t>
  </si>
  <si>
    <t>实践</t>
  </si>
  <si>
    <t>第一学年</t>
  </si>
  <si>
    <t>第二学年</t>
  </si>
  <si>
    <t>第三学年</t>
  </si>
  <si>
    <t>一</t>
  </si>
  <si>
    <t>二</t>
  </si>
  <si>
    <t>三</t>
  </si>
  <si>
    <t>四</t>
  </si>
  <si>
    <t>五</t>
  </si>
  <si>
    <t>六</t>
  </si>
  <si>
    <t>公
共
课</t>
  </si>
  <si>
    <t>必
修
课</t>
  </si>
  <si>
    <t>思想
政治类</t>
  </si>
  <si>
    <t xml:space="preserve">C </t>
  </si>
  <si>
    <t>军事技能</t>
  </si>
  <si>
    <t>考查</t>
  </si>
  <si>
    <t>2W</t>
  </si>
  <si>
    <t>A</t>
  </si>
  <si>
    <t>军事理论</t>
  </si>
  <si>
    <t>√</t>
  </si>
  <si>
    <t>信息学院、中德、汽车、医药、建工第1学期，其他的第2学期（线上线下各18课时）</t>
  </si>
  <si>
    <t>思想道德修养与法律基础</t>
  </si>
  <si>
    <t>考试</t>
  </si>
  <si>
    <t>4*12</t>
  </si>
  <si>
    <t>191701102B</t>
  </si>
  <si>
    <t>毛泽东思想和中国特色社会主义理论体系概论</t>
  </si>
  <si>
    <t>4*16</t>
  </si>
  <si>
    <t>17010066A/B/C/D</t>
  </si>
  <si>
    <t>形势与政策三年制</t>
  </si>
  <si>
    <t>第1-4学期实施，每学期10学时，每学期录入成绩，课程代码为17010066A/B/C/D</t>
  </si>
  <si>
    <t>党史</t>
  </si>
  <si>
    <t>2*8</t>
  </si>
  <si>
    <t>劳动专题教育</t>
  </si>
  <si>
    <t>各二级学院自定方案，报教务处审批后执行</t>
  </si>
  <si>
    <t>体育
健康类</t>
  </si>
  <si>
    <t>B</t>
  </si>
  <si>
    <t>体育（一）</t>
  </si>
  <si>
    <t>2*14</t>
  </si>
  <si>
    <t>体育（二）</t>
  </si>
  <si>
    <t>2*17</t>
  </si>
  <si>
    <t>体育（三）</t>
  </si>
  <si>
    <t>C</t>
  </si>
  <si>
    <t>191702013A/B/C/D/E</t>
  </si>
  <si>
    <t>体育锻炼三年制</t>
  </si>
  <si>
    <t>每学期录入成绩，课程代码为191702013A/B/C/D/E</t>
  </si>
  <si>
    <t>心理健康教育</t>
  </si>
  <si>
    <t>2*16</t>
  </si>
  <si>
    <t>机电、经贸、医药第1学期，其他学院第2学期</t>
  </si>
  <si>
    <t>创业创新
指导类</t>
  </si>
  <si>
    <t>大学生职业生涯发展与就业指导</t>
  </si>
  <si>
    <t>课程开设在第4学期，做2+1以及职业生涯规划大赛</t>
  </si>
  <si>
    <t>大学生创新创业</t>
  </si>
  <si>
    <t>课程开设在第1学期，专业教师带领大科创项目，一年项目后申报挑战杯项目</t>
  </si>
  <si>
    <t>外语类</t>
  </si>
  <si>
    <t>基础英语</t>
  </si>
  <si>
    <t>4*14</t>
  </si>
  <si>
    <t>经贸学院国贸、电商、报关专业详见英语课信息表</t>
  </si>
  <si>
    <t>职场英语</t>
  </si>
  <si>
    <t>科技
工程类</t>
  </si>
  <si>
    <t>人工智能概论</t>
  </si>
  <si>
    <t>工科专业选择。信息、玉环分院第1学期，汽车、中德、机电、建工、医药第2学期。</t>
  </si>
  <si>
    <t>高等数学</t>
  </si>
  <si>
    <t>机电、经贸、医药学院第2学期，其他学院第1学期</t>
  </si>
  <si>
    <t>人文艺术类</t>
  </si>
  <si>
    <t>大学语文</t>
  </si>
  <si>
    <t>人文艺术</t>
  </si>
  <si>
    <t>机电、汽车、医药学院第2学期，其他学院第3学期</t>
  </si>
  <si>
    <t>公共必修课小计</t>
  </si>
  <si>
    <t>任
选
课</t>
  </si>
  <si>
    <t>创业创新指导类</t>
  </si>
  <si>
    <t>创业创新指导任选</t>
  </si>
  <si>
    <t>学生可在超星学习通中随时选择相应课程进行学习，各专业公共基础选修课要求8学分。毕业资格审核不对各细分类别的学分做具体要求。</t>
  </si>
  <si>
    <t>思想政治类</t>
  </si>
  <si>
    <t>思想政治任选</t>
  </si>
  <si>
    <t>科技工程类</t>
  </si>
  <si>
    <t>科技工程任选</t>
  </si>
  <si>
    <t>人文素养类</t>
  </si>
  <si>
    <t>人文素养任选</t>
  </si>
  <si>
    <t>国学经典类</t>
  </si>
  <si>
    <t>国学经典任选</t>
  </si>
  <si>
    <t>体育健康类</t>
  </si>
  <si>
    <t>体育健康任选</t>
  </si>
  <si>
    <t>公共任选课小计</t>
  </si>
  <si>
    <t>需修满 8 学分</t>
  </si>
  <si>
    <t>公共课合计</t>
  </si>
  <si>
    <t>需修满52学分（将每周总学时算出来并注明）</t>
  </si>
  <si>
    <t>专
业
课</t>
  </si>
  <si>
    <t>专业平台课</t>
  </si>
  <si>
    <t>必修课</t>
  </si>
  <si>
    <t>专业导论</t>
  </si>
  <si>
    <t>电工基础</t>
  </si>
  <si>
    <t>3*12</t>
  </si>
  <si>
    <t>建筑电气工程识图与绘图（一）</t>
  </si>
  <si>
    <t>电子技术应用</t>
  </si>
  <si>
    <t>建筑电气工程识图与绘图（二）</t>
  </si>
  <si>
    <t>专业平台课小计</t>
  </si>
  <si>
    <t>需修满9学分（将每周总学时算出来并注明）</t>
  </si>
  <si>
    <t>专业课</t>
  </si>
  <si>
    <t>电气控制系统的安装与调试★</t>
  </si>
  <si>
    <t>5*14</t>
  </si>
  <si>
    <t>建筑供配电与照明系统安装调试</t>
  </si>
  <si>
    <t>综合布线与网络安装调试★</t>
  </si>
  <si>
    <t>4*13</t>
  </si>
  <si>
    <t>Python应用★</t>
  </si>
  <si>
    <t>智能家居系统安装调试</t>
  </si>
  <si>
    <t>建筑安防系统安装调试★</t>
  </si>
  <si>
    <t>建筑火灾自动报警系统安装调试★</t>
  </si>
  <si>
    <t>建筑智能化施工组织与管理</t>
  </si>
  <si>
    <t>在校学习</t>
  </si>
  <si>
    <t>二选一</t>
  </si>
  <si>
    <t>建筑电气工程预算</t>
  </si>
  <si>
    <r>
      <t>建筑智能化系统集成</t>
    </r>
    <r>
      <rPr>
        <sz val="11"/>
        <rFont val="微软雅黑"/>
        <family val="2"/>
        <charset val="134"/>
      </rPr>
      <t>★</t>
    </r>
  </si>
  <si>
    <t>3W</t>
  </si>
  <si>
    <t>建筑智能系统的运维</t>
  </si>
  <si>
    <t>9W</t>
  </si>
  <si>
    <t>企业实习</t>
  </si>
  <si>
    <t>199804001D</t>
  </si>
  <si>
    <t>毕业顶岗实习</t>
  </si>
  <si>
    <t>199804002D</t>
  </si>
  <si>
    <t>毕业设计（专题）</t>
  </si>
  <si>
    <t>第5学期执行</t>
  </si>
  <si>
    <t>专业必修课小计</t>
  </si>
  <si>
    <t>需修满48学分（将每周总学时算出来并注明）</t>
  </si>
  <si>
    <t>选修课</t>
  </si>
  <si>
    <t>物联网感知技术</t>
  </si>
  <si>
    <t>C语言</t>
  </si>
  <si>
    <t>电子产品制作</t>
  </si>
  <si>
    <t>建筑电气施工技术</t>
  </si>
  <si>
    <t>电气控制系统的安装与调试实践</t>
  </si>
  <si>
    <t>1W</t>
  </si>
  <si>
    <t>综合布线与网络安装调试实践</t>
  </si>
  <si>
    <t>Python应用开发实践</t>
  </si>
  <si>
    <t>可编程控制系统安装调试</t>
  </si>
  <si>
    <t>电力电子与变频器控制</t>
  </si>
  <si>
    <t>JAVA程序设计</t>
  </si>
  <si>
    <t>文献检索与技术文件写作</t>
  </si>
  <si>
    <t>建筑火灾自动报警系统安装调试实践</t>
  </si>
  <si>
    <t>建筑安防系统安装调试实践</t>
  </si>
  <si>
    <t>可编程控制系统安装调试实践</t>
  </si>
  <si>
    <t>智能建筑设备安装与调试强化训练</t>
  </si>
  <si>
    <t>学校学习</t>
  </si>
  <si>
    <t>组态技术应用</t>
  </si>
  <si>
    <t>广播音响与会议系统安装调试</t>
  </si>
  <si>
    <t>工程招投标与合同管理</t>
  </si>
  <si>
    <t>建筑给排水系统的安装调试</t>
  </si>
  <si>
    <t>建筑暖通系统的安装调试</t>
  </si>
  <si>
    <t>小区智能化系统安装与调试</t>
  </si>
  <si>
    <t>4W</t>
  </si>
  <si>
    <t>服务及安全标准管理体系</t>
  </si>
  <si>
    <t>专业选修课小计</t>
  </si>
  <si>
    <t>需修满28学分</t>
  </si>
  <si>
    <t>专业课合计</t>
  </si>
  <si>
    <t>需修满85学分</t>
  </si>
  <si>
    <t>第二课堂</t>
  </si>
  <si>
    <t>社团实践</t>
  </si>
  <si>
    <t>第5学期结束前完成并录入成绩</t>
  </si>
  <si>
    <t>创业创新类实践</t>
  </si>
  <si>
    <t>第6学期结束前完成并录入成绩</t>
  </si>
  <si>
    <t>劳动实践</t>
  </si>
  <si>
    <t>第7学期结束前完成并录入成绩</t>
  </si>
  <si>
    <t>第二课堂小计</t>
  </si>
  <si>
    <t>第三课堂</t>
  </si>
  <si>
    <t>199801004B</t>
  </si>
  <si>
    <t>暑期社会实践</t>
  </si>
  <si>
    <t>大一假期进行，第3学期初录入成绩</t>
  </si>
  <si>
    <t>暑期专业实践</t>
  </si>
  <si>
    <t>大二假期进行，第5学期初录入成绩</t>
  </si>
  <si>
    <t>第三课堂小计</t>
  </si>
  <si>
    <t>全部课程合计</t>
  </si>
  <si>
    <t>总计修满151学分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</si>
</sst>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_ "/>
  </numFmts>
  <fonts count="11">
    <font>
      <sz val="11"/>
      <color theme="1"/>
      <name val="宋体"/>
      <charset val="134"/>
      <scheme val="minor"/>
    </font>
    <font>
      <sz val="11"/>
      <name val="FangSong_GB2312"/>
      <family val="1"/>
    </font>
    <font>
      <sz val="14"/>
      <name val="FangSong_GB2312"/>
      <family val="3"/>
    </font>
    <font>
      <sz val="12"/>
      <name val="FangSong_GB2312"/>
      <family val="3"/>
    </font>
    <font>
      <sz val="11"/>
      <color rgb="FFFF0000"/>
      <name val="FangSong_GB2312"/>
      <family val="3"/>
    </font>
    <font>
      <sz val="11"/>
      <name val="方正仿宋_GB2312"/>
      <charset val="134"/>
    </font>
    <font>
      <sz val="11"/>
      <name val="华文楷体"/>
      <family val="3"/>
      <charset val="134"/>
    </font>
    <font>
      <sz val="11"/>
      <name val="仿宋"/>
      <family val="3"/>
      <charset val="134"/>
    </font>
    <font>
      <sz val="11"/>
      <color theme="1"/>
      <name val="仿宋"/>
      <family val="3"/>
      <charset val="134"/>
    </font>
    <font>
      <sz val="11"/>
      <name val="微软雅黑"/>
      <family val="2"/>
      <charset val="134"/>
    </font>
    <font>
      <sz val="9"/>
      <name val="宋体"/>
      <family val="3"/>
      <charset val="13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89013336588644"/>
        <bgColor indexed="64"/>
      </patternFill>
    </fill>
    <fill>
      <patternFill patternType="solid">
        <fgColor theme="6" tint="0.39988402966399123"/>
        <bgColor indexed="64"/>
      </patternFill>
    </fill>
    <fill>
      <patternFill patternType="solid">
        <fgColor theme="9" tint="0.3998840296639912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178" fontId="5" fillId="0" borderId="2" xfId="0" applyNumberFormat="1" applyFont="1" applyFill="1" applyBorder="1" applyAlignment="1">
      <alignment horizontal="center" vertical="center" wrapText="1"/>
    </xf>
    <xf numFmtId="178" fontId="5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78" fontId="7" fillId="0" borderId="2" xfId="0" applyNumberFormat="1" applyFont="1" applyFill="1" applyBorder="1" applyAlignment="1">
      <alignment horizontal="center" vertical="center" wrapText="1"/>
    </xf>
    <xf numFmtId="178" fontId="7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78" fontId="5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78" fontId="5" fillId="0" borderId="12" xfId="0" applyNumberFormat="1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78" fontId="8" fillId="0" borderId="2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178" fontId="5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97"/>
  <sheetViews>
    <sheetView tabSelected="1" topLeftCell="A61" zoomScale="85" zoomScaleNormal="85" workbookViewId="0">
      <selection activeCell="V74" sqref="V74"/>
    </sheetView>
  </sheetViews>
  <sheetFormatPr defaultColWidth="9" defaultRowHeight="18" customHeight="1"/>
  <cols>
    <col min="1" max="1" width="5" style="1" customWidth="1"/>
    <col min="2" max="2" width="3.08984375" style="1" customWidth="1"/>
    <col min="3" max="3" width="2.6328125" style="1" customWidth="1"/>
    <col min="4" max="4" width="8.36328125" style="1" customWidth="1"/>
    <col min="5" max="5" width="5.08984375" style="1" customWidth="1"/>
    <col min="6" max="6" width="11.26953125" style="1" customWidth="1"/>
    <col min="7" max="7" width="32.81640625" style="3" customWidth="1"/>
    <col min="8" max="8" width="6.81640625" style="1" customWidth="1"/>
    <col min="9" max="10" width="5.54296875" style="1" customWidth="1"/>
    <col min="11" max="12" width="7.1796875" style="1" customWidth="1"/>
    <col min="13" max="13" width="5.453125" style="1" customWidth="1"/>
    <col min="14" max="14" width="5" style="1" customWidth="1"/>
    <col min="15" max="15" width="5.54296875" style="1" customWidth="1"/>
    <col min="16" max="16" width="5" style="1" customWidth="1"/>
    <col min="17" max="17" width="5.08984375" style="1" customWidth="1"/>
    <col min="18" max="18" width="4.90625" style="1" customWidth="1"/>
    <col min="19" max="19" width="26.90625" style="3" customWidth="1"/>
    <col min="20" max="20" width="11.453125" style="1" customWidth="1"/>
    <col min="21" max="16384" width="9" style="1"/>
  </cols>
  <sheetData>
    <row r="1" spans="1:20" ht="18" customHeight="1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</row>
    <row r="2" spans="1:20" ht="18" customHeight="1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2"/>
    </row>
    <row r="3" spans="1:20" ht="18" customHeight="1">
      <c r="A3" s="43" t="s">
        <v>2</v>
      </c>
      <c r="B3" s="43" t="s">
        <v>3</v>
      </c>
      <c r="C3" s="43"/>
      <c r="D3" s="43" t="s">
        <v>4</v>
      </c>
      <c r="E3" s="43" t="s">
        <v>5</v>
      </c>
      <c r="F3" s="43" t="s">
        <v>6</v>
      </c>
      <c r="G3" s="43" t="s">
        <v>7</v>
      </c>
      <c r="H3" s="43" t="s">
        <v>8</v>
      </c>
      <c r="I3" s="43" t="s">
        <v>9</v>
      </c>
      <c r="J3" s="43"/>
      <c r="K3" s="43"/>
      <c r="L3" s="43" t="s">
        <v>10</v>
      </c>
      <c r="M3" s="43" t="s">
        <v>11</v>
      </c>
      <c r="N3" s="43"/>
      <c r="O3" s="43"/>
      <c r="P3" s="43"/>
      <c r="Q3" s="43"/>
      <c r="R3" s="43"/>
      <c r="S3" s="43" t="s">
        <v>12</v>
      </c>
      <c r="T3" s="43"/>
    </row>
    <row r="4" spans="1:20" ht="18" customHeight="1">
      <c r="A4" s="43"/>
      <c r="B4" s="43"/>
      <c r="C4" s="43"/>
      <c r="D4" s="43"/>
      <c r="E4" s="43"/>
      <c r="F4" s="43"/>
      <c r="G4" s="43"/>
      <c r="H4" s="43"/>
      <c r="I4" s="43" t="s">
        <v>13</v>
      </c>
      <c r="J4" s="43" t="s">
        <v>14</v>
      </c>
      <c r="K4" s="43" t="s">
        <v>15</v>
      </c>
      <c r="L4" s="43"/>
      <c r="M4" s="43" t="s">
        <v>16</v>
      </c>
      <c r="N4" s="43"/>
      <c r="O4" s="43" t="s">
        <v>17</v>
      </c>
      <c r="P4" s="43"/>
      <c r="Q4" s="43" t="s">
        <v>18</v>
      </c>
      <c r="R4" s="43"/>
      <c r="S4" s="43"/>
      <c r="T4" s="43"/>
    </row>
    <row r="5" spans="1:20" ht="18" customHeight="1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" t="s">
        <v>19</v>
      </c>
      <c r="N5" s="4" t="s">
        <v>20</v>
      </c>
      <c r="O5" s="4" t="s">
        <v>21</v>
      </c>
      <c r="P5" s="4" t="s">
        <v>22</v>
      </c>
      <c r="Q5" s="4" t="s">
        <v>23</v>
      </c>
      <c r="R5" s="4" t="s">
        <v>24</v>
      </c>
      <c r="S5" s="43"/>
      <c r="T5" s="43"/>
    </row>
    <row r="6" spans="1:20" ht="18" customHeight="1">
      <c r="A6" s="51" t="s">
        <v>25</v>
      </c>
      <c r="B6" s="43" t="s">
        <v>26</v>
      </c>
      <c r="C6" s="43"/>
      <c r="D6" s="51" t="s">
        <v>27</v>
      </c>
      <c r="E6" s="5" t="s">
        <v>28</v>
      </c>
      <c r="F6" s="5">
        <v>191701001</v>
      </c>
      <c r="G6" s="6" t="s">
        <v>29</v>
      </c>
      <c r="H6" s="5">
        <v>2</v>
      </c>
      <c r="I6" s="5">
        <f t="shared" ref="I6:I10" si="0">J6+K6</f>
        <v>112</v>
      </c>
      <c r="J6" s="5">
        <v>0</v>
      </c>
      <c r="K6" s="5">
        <v>112</v>
      </c>
      <c r="L6" s="5" t="s">
        <v>30</v>
      </c>
      <c r="M6" s="5" t="s">
        <v>31</v>
      </c>
      <c r="N6" s="5"/>
      <c r="O6" s="5"/>
      <c r="P6" s="5"/>
      <c r="Q6" s="5"/>
      <c r="R6" s="4"/>
      <c r="S6" s="43"/>
      <c r="T6" s="43"/>
    </row>
    <row r="7" spans="1:20" ht="14">
      <c r="A7" s="52"/>
      <c r="B7" s="43"/>
      <c r="C7" s="43"/>
      <c r="D7" s="52"/>
      <c r="E7" s="5" t="s">
        <v>32</v>
      </c>
      <c r="F7" s="5">
        <v>191701002</v>
      </c>
      <c r="G7" s="6" t="s">
        <v>33</v>
      </c>
      <c r="H7" s="5">
        <v>2</v>
      </c>
      <c r="I7" s="5">
        <f t="shared" si="0"/>
        <v>36</v>
      </c>
      <c r="J7" s="5">
        <v>36</v>
      </c>
      <c r="K7" s="5">
        <v>0</v>
      </c>
      <c r="L7" s="5" t="s">
        <v>30</v>
      </c>
      <c r="M7" s="5" t="s">
        <v>34</v>
      </c>
      <c r="N7" s="5"/>
      <c r="O7" s="5"/>
      <c r="P7" s="5"/>
      <c r="Q7" s="5"/>
      <c r="R7" s="4"/>
      <c r="S7" s="43" t="s">
        <v>35</v>
      </c>
      <c r="T7" s="43"/>
    </row>
    <row r="8" spans="1:20" ht="18" customHeight="1">
      <c r="A8" s="52"/>
      <c r="B8" s="43"/>
      <c r="C8" s="43"/>
      <c r="D8" s="52"/>
      <c r="E8" s="5" t="s">
        <v>32</v>
      </c>
      <c r="F8" s="5">
        <v>191701101</v>
      </c>
      <c r="G8" s="6" t="s">
        <v>36</v>
      </c>
      <c r="H8" s="5">
        <v>3</v>
      </c>
      <c r="I8" s="5">
        <f t="shared" si="0"/>
        <v>48</v>
      </c>
      <c r="J8" s="5">
        <v>40</v>
      </c>
      <c r="K8" s="5">
        <v>8</v>
      </c>
      <c r="L8" s="5" t="s">
        <v>37</v>
      </c>
      <c r="M8" s="5" t="s">
        <v>38</v>
      </c>
      <c r="N8" s="5"/>
      <c r="O8" s="5"/>
      <c r="P8" s="5"/>
      <c r="Q8" s="5"/>
      <c r="R8" s="4"/>
      <c r="S8" s="43"/>
      <c r="T8" s="43"/>
    </row>
    <row r="9" spans="1:20" ht="28">
      <c r="A9" s="52"/>
      <c r="B9" s="43"/>
      <c r="C9" s="43"/>
      <c r="D9" s="52"/>
      <c r="E9" s="5" t="s">
        <v>32</v>
      </c>
      <c r="F9" s="5" t="s">
        <v>39</v>
      </c>
      <c r="G9" s="6" t="s">
        <v>40</v>
      </c>
      <c r="H9" s="5">
        <v>4</v>
      </c>
      <c r="I9" s="5">
        <f t="shared" si="0"/>
        <v>64</v>
      </c>
      <c r="J9" s="5">
        <v>56</v>
      </c>
      <c r="K9" s="5">
        <v>8</v>
      </c>
      <c r="L9" s="5" t="s">
        <v>37</v>
      </c>
      <c r="M9" s="5"/>
      <c r="N9" s="5" t="s">
        <v>41</v>
      </c>
      <c r="O9" s="5"/>
      <c r="P9" s="5"/>
      <c r="Q9" s="5"/>
      <c r="R9" s="4"/>
      <c r="S9" s="43"/>
      <c r="T9" s="43"/>
    </row>
    <row r="10" spans="1:20" ht="28">
      <c r="A10" s="52"/>
      <c r="B10" s="43"/>
      <c r="C10" s="43"/>
      <c r="D10" s="52"/>
      <c r="E10" s="5" t="s">
        <v>32</v>
      </c>
      <c r="F10" s="5" t="s">
        <v>42</v>
      </c>
      <c r="G10" s="6" t="s">
        <v>43</v>
      </c>
      <c r="H10" s="5">
        <v>1</v>
      </c>
      <c r="I10" s="5">
        <f t="shared" si="0"/>
        <v>40</v>
      </c>
      <c r="J10" s="5">
        <v>40</v>
      </c>
      <c r="K10" s="5">
        <v>0</v>
      </c>
      <c r="L10" s="5" t="s">
        <v>37</v>
      </c>
      <c r="M10" s="5" t="s">
        <v>34</v>
      </c>
      <c r="N10" s="5" t="s">
        <v>34</v>
      </c>
      <c r="O10" s="5" t="s">
        <v>34</v>
      </c>
      <c r="P10" s="5" t="s">
        <v>34</v>
      </c>
      <c r="Q10" s="5"/>
      <c r="R10" s="4"/>
      <c r="S10" s="43" t="s">
        <v>44</v>
      </c>
      <c r="T10" s="43"/>
    </row>
    <row r="11" spans="1:20" ht="18" customHeight="1">
      <c r="A11" s="52"/>
      <c r="B11" s="43"/>
      <c r="C11" s="43"/>
      <c r="D11" s="52"/>
      <c r="E11" s="5"/>
      <c r="F11" s="5"/>
      <c r="G11" s="7" t="s">
        <v>45</v>
      </c>
      <c r="H11" s="8">
        <v>1</v>
      </c>
      <c r="I11" s="8">
        <v>16</v>
      </c>
      <c r="J11" s="5"/>
      <c r="K11" s="5"/>
      <c r="L11" s="5"/>
      <c r="M11" s="5" t="s">
        <v>46</v>
      </c>
      <c r="N11" s="5"/>
      <c r="O11" s="5"/>
      <c r="P11" s="5"/>
      <c r="Q11" s="5"/>
      <c r="R11" s="4"/>
      <c r="S11" s="43"/>
      <c r="T11" s="43"/>
    </row>
    <row r="12" spans="1:20" ht="18" customHeight="1">
      <c r="A12" s="52"/>
      <c r="B12" s="43"/>
      <c r="C12" s="43"/>
      <c r="D12" s="52"/>
      <c r="E12" s="5" t="s">
        <v>32</v>
      </c>
      <c r="F12" s="5">
        <v>199801007</v>
      </c>
      <c r="G12" s="6" t="s">
        <v>47</v>
      </c>
      <c r="H12" s="5">
        <v>1</v>
      </c>
      <c r="I12" s="5">
        <v>16</v>
      </c>
      <c r="J12" s="5">
        <v>16</v>
      </c>
      <c r="K12" s="5">
        <v>0</v>
      </c>
      <c r="L12" s="5" t="s">
        <v>30</v>
      </c>
      <c r="M12" s="5"/>
      <c r="N12" s="5"/>
      <c r="O12" s="5"/>
      <c r="P12" s="5"/>
      <c r="Q12" s="5"/>
      <c r="R12" s="4"/>
      <c r="S12" s="43" t="s">
        <v>48</v>
      </c>
      <c r="T12" s="43"/>
    </row>
    <row r="13" spans="1:20" ht="18" customHeight="1">
      <c r="A13" s="52"/>
      <c r="B13" s="43"/>
      <c r="C13" s="43"/>
      <c r="D13" s="43" t="s">
        <v>49</v>
      </c>
      <c r="E13" s="5" t="s">
        <v>50</v>
      </c>
      <c r="F13" s="5">
        <v>191701003</v>
      </c>
      <c r="G13" s="6" t="s">
        <v>51</v>
      </c>
      <c r="H13" s="5">
        <v>2</v>
      </c>
      <c r="I13" s="5">
        <f t="shared" ref="I13:I15" si="1">J13+K13</f>
        <v>28</v>
      </c>
      <c r="J13" s="5">
        <v>4</v>
      </c>
      <c r="K13" s="5">
        <v>24</v>
      </c>
      <c r="L13" s="5" t="s">
        <v>30</v>
      </c>
      <c r="M13" s="5" t="s">
        <v>52</v>
      </c>
      <c r="N13" s="5"/>
      <c r="O13" s="5"/>
      <c r="P13" s="5"/>
      <c r="Q13" s="5"/>
      <c r="R13" s="4"/>
      <c r="S13" s="43"/>
      <c r="T13" s="43"/>
    </row>
    <row r="14" spans="1:20" ht="18" customHeight="1">
      <c r="A14" s="52"/>
      <c r="B14" s="43"/>
      <c r="C14" s="43"/>
      <c r="D14" s="43"/>
      <c r="E14" s="5" t="s">
        <v>50</v>
      </c>
      <c r="F14" s="5">
        <v>191701004</v>
      </c>
      <c r="G14" s="6" t="s">
        <v>53</v>
      </c>
      <c r="H14" s="5">
        <v>2</v>
      </c>
      <c r="I14" s="5">
        <f t="shared" si="1"/>
        <v>34</v>
      </c>
      <c r="J14" s="5">
        <v>4</v>
      </c>
      <c r="K14" s="5">
        <v>30</v>
      </c>
      <c r="L14" s="5" t="s">
        <v>30</v>
      </c>
      <c r="M14" s="5"/>
      <c r="N14" s="5" t="s">
        <v>54</v>
      </c>
      <c r="O14" s="5"/>
      <c r="P14" s="5"/>
      <c r="Q14" s="5"/>
      <c r="R14" s="4"/>
      <c r="S14" s="43"/>
      <c r="T14" s="43"/>
    </row>
    <row r="15" spans="1:20" ht="18" customHeight="1">
      <c r="A15" s="52"/>
      <c r="B15" s="43"/>
      <c r="C15" s="43"/>
      <c r="D15" s="43"/>
      <c r="E15" s="5" t="s">
        <v>50</v>
      </c>
      <c r="F15" s="5">
        <v>191701005</v>
      </c>
      <c r="G15" s="6" t="s">
        <v>55</v>
      </c>
      <c r="H15" s="5">
        <v>2</v>
      </c>
      <c r="I15" s="5">
        <f t="shared" si="1"/>
        <v>34</v>
      </c>
      <c r="J15" s="5">
        <v>4</v>
      </c>
      <c r="K15" s="5">
        <v>30</v>
      </c>
      <c r="L15" s="5" t="s">
        <v>30</v>
      </c>
      <c r="M15" s="5"/>
      <c r="N15" s="5"/>
      <c r="O15" s="5" t="s">
        <v>54</v>
      </c>
      <c r="P15" s="5"/>
      <c r="Q15" s="5"/>
      <c r="R15" s="4"/>
      <c r="S15" s="43"/>
      <c r="T15" s="43"/>
    </row>
    <row r="16" spans="1:20" ht="28">
      <c r="A16" s="52"/>
      <c r="B16" s="43"/>
      <c r="C16" s="43"/>
      <c r="D16" s="43"/>
      <c r="E16" s="5" t="s">
        <v>56</v>
      </c>
      <c r="F16" s="5" t="s">
        <v>57</v>
      </c>
      <c r="G16" s="6" t="s">
        <v>58</v>
      </c>
      <c r="H16" s="5">
        <v>2</v>
      </c>
      <c r="I16" s="5">
        <v>32</v>
      </c>
      <c r="J16" s="5">
        <v>0</v>
      </c>
      <c r="K16" s="5">
        <v>32</v>
      </c>
      <c r="L16" s="5" t="s">
        <v>30</v>
      </c>
      <c r="M16" s="5" t="s">
        <v>34</v>
      </c>
      <c r="N16" s="5" t="s">
        <v>34</v>
      </c>
      <c r="O16" s="5" t="s">
        <v>34</v>
      </c>
      <c r="P16" s="5" t="s">
        <v>34</v>
      </c>
      <c r="Q16" s="5" t="s">
        <v>34</v>
      </c>
      <c r="R16" s="4"/>
      <c r="S16" s="43" t="s">
        <v>59</v>
      </c>
      <c r="T16" s="43"/>
    </row>
    <row r="17" spans="1:20" ht="24" customHeight="1">
      <c r="A17" s="52"/>
      <c r="B17" s="43"/>
      <c r="C17" s="43"/>
      <c r="D17" s="43"/>
      <c r="E17" s="5" t="s">
        <v>32</v>
      </c>
      <c r="F17" s="5">
        <v>191701006</v>
      </c>
      <c r="G17" s="6" t="s">
        <v>60</v>
      </c>
      <c r="H17" s="5">
        <v>2</v>
      </c>
      <c r="I17" s="5">
        <f t="shared" ref="I17:I19" si="2">J17+K17</f>
        <v>32</v>
      </c>
      <c r="J17" s="5">
        <v>28</v>
      </c>
      <c r="K17" s="5">
        <v>4</v>
      </c>
      <c r="L17" s="5" t="s">
        <v>30</v>
      </c>
      <c r="M17" s="5" t="s">
        <v>61</v>
      </c>
      <c r="N17" s="5"/>
      <c r="O17" s="5"/>
      <c r="P17" s="5"/>
      <c r="Q17" s="5"/>
      <c r="R17" s="4"/>
      <c r="S17" s="43" t="s">
        <v>62</v>
      </c>
      <c r="T17" s="43"/>
    </row>
    <row r="18" spans="1:20" s="2" customFormat="1" ht="21" customHeight="1">
      <c r="A18" s="53"/>
      <c r="B18" s="43"/>
      <c r="C18" s="43"/>
      <c r="D18" s="43" t="s">
        <v>63</v>
      </c>
      <c r="E18" s="8" t="s">
        <v>32</v>
      </c>
      <c r="F18" s="8">
        <v>191701007</v>
      </c>
      <c r="G18" s="7" t="s">
        <v>64</v>
      </c>
      <c r="H18" s="8">
        <v>2</v>
      </c>
      <c r="I18" s="8">
        <f t="shared" si="2"/>
        <v>32</v>
      </c>
      <c r="J18" s="8">
        <v>28</v>
      </c>
      <c r="K18" s="8">
        <v>4</v>
      </c>
      <c r="L18" s="8" t="s">
        <v>30</v>
      </c>
      <c r="M18" s="5"/>
      <c r="N18" s="8"/>
      <c r="O18" s="8"/>
      <c r="P18" s="8" t="s">
        <v>61</v>
      </c>
      <c r="Q18" s="8"/>
      <c r="R18" s="25"/>
      <c r="S18" s="44" t="s">
        <v>65</v>
      </c>
      <c r="T18" s="44"/>
    </row>
    <row r="19" spans="1:20" s="2" customFormat="1" ht="29" customHeight="1">
      <c r="A19" s="52"/>
      <c r="B19" s="43"/>
      <c r="C19" s="43"/>
      <c r="D19" s="43"/>
      <c r="E19" s="8" t="s">
        <v>32</v>
      </c>
      <c r="F19" s="8">
        <v>191701008</v>
      </c>
      <c r="G19" s="7" t="s">
        <v>66</v>
      </c>
      <c r="H19" s="8">
        <v>2</v>
      </c>
      <c r="I19" s="8">
        <f t="shared" si="2"/>
        <v>32</v>
      </c>
      <c r="J19" s="8">
        <v>32</v>
      </c>
      <c r="K19" s="8">
        <v>0</v>
      </c>
      <c r="L19" s="8" t="s">
        <v>30</v>
      </c>
      <c r="M19" s="8" t="s">
        <v>61</v>
      </c>
      <c r="N19" s="8"/>
      <c r="O19" s="8"/>
      <c r="P19" s="5"/>
      <c r="Q19" s="8"/>
      <c r="R19" s="25"/>
      <c r="S19" s="44" t="s">
        <v>67</v>
      </c>
      <c r="T19" s="44"/>
    </row>
    <row r="20" spans="1:20" ht="22" customHeight="1">
      <c r="A20" s="52"/>
      <c r="B20" s="43"/>
      <c r="C20" s="43"/>
      <c r="D20" s="51" t="s">
        <v>68</v>
      </c>
      <c r="E20" s="5" t="s">
        <v>32</v>
      </c>
      <c r="F20" s="5">
        <v>191702001</v>
      </c>
      <c r="G20" s="6" t="s">
        <v>69</v>
      </c>
      <c r="H20" s="5">
        <v>3</v>
      </c>
      <c r="I20" s="5">
        <v>56</v>
      </c>
      <c r="J20" s="5">
        <v>56</v>
      </c>
      <c r="K20" s="5">
        <v>0</v>
      </c>
      <c r="L20" s="5" t="s">
        <v>37</v>
      </c>
      <c r="M20" s="5" t="s">
        <v>70</v>
      </c>
      <c r="N20" s="5"/>
      <c r="O20" s="5"/>
      <c r="P20" s="5"/>
      <c r="Q20" s="5"/>
      <c r="R20" s="4"/>
      <c r="S20" s="43" t="s">
        <v>71</v>
      </c>
      <c r="T20" s="43"/>
    </row>
    <row r="21" spans="1:20" ht="23" customHeight="1">
      <c r="A21" s="52"/>
      <c r="B21" s="43"/>
      <c r="C21" s="43"/>
      <c r="D21" s="55"/>
      <c r="E21" s="5" t="s">
        <v>32</v>
      </c>
      <c r="F21" s="5">
        <v>191702006</v>
      </c>
      <c r="G21" s="6" t="s">
        <v>72</v>
      </c>
      <c r="H21" s="5">
        <v>4</v>
      </c>
      <c r="I21" s="5">
        <v>64</v>
      </c>
      <c r="J21" s="5">
        <v>64</v>
      </c>
      <c r="K21" s="5">
        <v>0</v>
      </c>
      <c r="L21" s="5" t="s">
        <v>30</v>
      </c>
      <c r="M21" s="5"/>
      <c r="N21" s="5" t="s">
        <v>41</v>
      </c>
      <c r="O21" s="5"/>
      <c r="P21" s="5"/>
      <c r="Q21" s="5"/>
      <c r="R21" s="4"/>
      <c r="S21" s="43"/>
      <c r="T21" s="43"/>
    </row>
    <row r="22" spans="1:20" ht="46" customHeight="1">
      <c r="A22" s="52"/>
      <c r="B22" s="43"/>
      <c r="C22" s="43"/>
      <c r="D22" s="52" t="s">
        <v>73</v>
      </c>
      <c r="E22" s="5" t="s">
        <v>50</v>
      </c>
      <c r="F22" s="5">
        <v>191202001</v>
      </c>
      <c r="G22" s="7" t="s">
        <v>74</v>
      </c>
      <c r="H22" s="8">
        <v>2</v>
      </c>
      <c r="I22" s="8">
        <v>32</v>
      </c>
      <c r="J22" s="8">
        <v>10</v>
      </c>
      <c r="K22" s="8">
        <v>22</v>
      </c>
      <c r="L22" s="8" t="s">
        <v>30</v>
      </c>
      <c r="M22" s="8" t="s">
        <v>61</v>
      </c>
      <c r="N22" s="18"/>
      <c r="O22" s="5"/>
      <c r="P22" s="5"/>
      <c r="Q22" s="5"/>
      <c r="R22" s="4"/>
      <c r="S22" s="43" t="s">
        <v>75</v>
      </c>
      <c r="T22" s="43"/>
    </row>
    <row r="23" spans="1:20" ht="35" customHeight="1">
      <c r="A23" s="52"/>
      <c r="B23" s="43"/>
      <c r="C23" s="43"/>
      <c r="D23" s="55"/>
      <c r="E23" s="5" t="s">
        <v>32</v>
      </c>
      <c r="F23" s="5">
        <v>191702012</v>
      </c>
      <c r="G23" s="6" t="s">
        <v>76</v>
      </c>
      <c r="H23" s="5">
        <v>3</v>
      </c>
      <c r="I23" s="5">
        <v>56</v>
      </c>
      <c r="J23" s="5">
        <v>56</v>
      </c>
      <c r="K23" s="5">
        <v>0</v>
      </c>
      <c r="L23" s="5" t="s">
        <v>30</v>
      </c>
      <c r="M23" s="5"/>
      <c r="N23" s="5" t="s">
        <v>70</v>
      </c>
      <c r="O23" s="5"/>
      <c r="P23" s="5"/>
      <c r="Q23" s="5"/>
      <c r="R23" s="4"/>
      <c r="S23" s="43" t="s">
        <v>77</v>
      </c>
      <c r="T23" s="43"/>
    </row>
    <row r="24" spans="1:20" s="2" customFormat="1" ht="30" customHeight="1">
      <c r="A24" s="52"/>
      <c r="B24" s="43"/>
      <c r="C24" s="43"/>
      <c r="D24" s="52" t="s">
        <v>78</v>
      </c>
      <c r="E24" s="8" t="s">
        <v>32</v>
      </c>
      <c r="F24" s="8">
        <v>191702011</v>
      </c>
      <c r="G24" s="6" t="s">
        <v>79</v>
      </c>
      <c r="H24" s="5">
        <v>2</v>
      </c>
      <c r="I24" s="5">
        <v>32</v>
      </c>
      <c r="J24" s="5">
        <v>32</v>
      </c>
      <c r="K24" s="5">
        <v>0</v>
      </c>
      <c r="L24" s="5" t="s">
        <v>30</v>
      </c>
      <c r="M24" s="5"/>
      <c r="N24" s="8" t="s">
        <v>61</v>
      </c>
      <c r="O24" s="18"/>
      <c r="P24" s="8"/>
      <c r="Q24" s="8"/>
      <c r="R24" s="25"/>
      <c r="S24" s="44" t="s">
        <v>77</v>
      </c>
      <c r="T24" s="44"/>
    </row>
    <row r="25" spans="1:20" s="2" customFormat="1" ht="28" customHeight="1">
      <c r="A25" s="54"/>
      <c r="B25" s="56"/>
      <c r="C25" s="56"/>
      <c r="D25" s="55"/>
      <c r="E25" s="8" t="s">
        <v>32</v>
      </c>
      <c r="F25" s="8">
        <v>191701009</v>
      </c>
      <c r="G25" s="7" t="s">
        <v>80</v>
      </c>
      <c r="H25" s="8">
        <v>2</v>
      </c>
      <c r="I25" s="8">
        <v>32</v>
      </c>
      <c r="J25" s="8">
        <v>32</v>
      </c>
      <c r="K25" s="8">
        <v>0</v>
      </c>
      <c r="L25" s="8" t="s">
        <v>30</v>
      </c>
      <c r="M25" s="18"/>
      <c r="N25" s="8" t="s">
        <v>61</v>
      </c>
      <c r="O25" s="8"/>
      <c r="P25" s="8"/>
      <c r="Q25" s="8"/>
      <c r="R25" s="25"/>
      <c r="S25" s="44" t="s">
        <v>81</v>
      </c>
      <c r="T25" s="44"/>
    </row>
    <row r="26" spans="1:20" ht="18" customHeight="1">
      <c r="A26" s="52"/>
      <c r="B26" s="43"/>
      <c r="C26" s="43"/>
      <c r="D26" s="43" t="s">
        <v>82</v>
      </c>
      <c r="E26" s="43"/>
      <c r="F26" s="43"/>
      <c r="G26" s="43"/>
      <c r="H26" s="8">
        <f>SUM(H6:H25)</f>
        <v>44</v>
      </c>
      <c r="I26" s="8">
        <f>SUM(I6:I25)</f>
        <v>828</v>
      </c>
      <c r="J26" s="8">
        <f>SUM(J6:J25)</f>
        <v>538</v>
      </c>
      <c r="K26" s="8">
        <f>SUM(K6:K25)</f>
        <v>274</v>
      </c>
      <c r="L26" s="8"/>
      <c r="M26" s="8">
        <v>18</v>
      </c>
      <c r="N26" s="8">
        <v>18</v>
      </c>
      <c r="O26" s="8">
        <v>2</v>
      </c>
      <c r="P26" s="8">
        <v>2</v>
      </c>
      <c r="Q26" s="8"/>
      <c r="R26" s="26"/>
      <c r="S26" s="45"/>
      <c r="T26" s="45"/>
    </row>
    <row r="27" spans="1:20" ht="18" customHeight="1">
      <c r="A27" s="52"/>
      <c r="B27" s="57" t="s">
        <v>83</v>
      </c>
      <c r="C27" s="58"/>
      <c r="D27" s="43" t="s">
        <v>84</v>
      </c>
      <c r="E27" s="43"/>
      <c r="F27" s="43"/>
      <c r="G27" s="6" t="s">
        <v>85</v>
      </c>
      <c r="H27" s="5"/>
      <c r="I27" s="5"/>
      <c r="J27" s="5"/>
      <c r="K27" s="5"/>
      <c r="L27" s="5"/>
      <c r="M27" s="5" t="s">
        <v>34</v>
      </c>
      <c r="N27" s="5" t="s">
        <v>34</v>
      </c>
      <c r="O27" s="5" t="s">
        <v>34</v>
      </c>
      <c r="P27" s="5" t="s">
        <v>34</v>
      </c>
      <c r="Q27" s="5" t="s">
        <v>34</v>
      </c>
      <c r="R27" s="4" t="s">
        <v>34</v>
      </c>
      <c r="S27" s="43" t="s">
        <v>86</v>
      </c>
      <c r="T27" s="43"/>
    </row>
    <row r="28" spans="1:20" ht="18" customHeight="1">
      <c r="A28" s="52"/>
      <c r="B28" s="59"/>
      <c r="C28" s="60"/>
      <c r="D28" s="46" t="s">
        <v>87</v>
      </c>
      <c r="E28" s="47"/>
      <c r="F28" s="48"/>
      <c r="G28" s="6" t="s">
        <v>88</v>
      </c>
      <c r="H28" s="5"/>
      <c r="I28" s="5"/>
      <c r="J28" s="5"/>
      <c r="K28" s="5"/>
      <c r="L28" s="5"/>
      <c r="M28" s="5" t="s">
        <v>34</v>
      </c>
      <c r="N28" s="5" t="s">
        <v>34</v>
      </c>
      <c r="O28" s="5" t="s">
        <v>34</v>
      </c>
      <c r="P28" s="5" t="s">
        <v>34</v>
      </c>
      <c r="Q28" s="5" t="s">
        <v>34</v>
      </c>
      <c r="R28" s="4" t="s">
        <v>34</v>
      </c>
      <c r="S28" s="43"/>
      <c r="T28" s="43"/>
    </row>
    <row r="29" spans="1:20" ht="18" customHeight="1">
      <c r="A29" s="52"/>
      <c r="B29" s="59"/>
      <c r="C29" s="60"/>
      <c r="D29" s="43" t="s">
        <v>89</v>
      </c>
      <c r="E29" s="43"/>
      <c r="F29" s="43"/>
      <c r="G29" s="6" t="s">
        <v>90</v>
      </c>
      <c r="H29" s="5"/>
      <c r="I29" s="11"/>
      <c r="J29" s="11"/>
      <c r="K29" s="11"/>
      <c r="L29" s="5"/>
      <c r="M29" s="5" t="s">
        <v>34</v>
      </c>
      <c r="N29" s="5" t="s">
        <v>34</v>
      </c>
      <c r="O29" s="5" t="s">
        <v>34</v>
      </c>
      <c r="P29" s="5" t="s">
        <v>34</v>
      </c>
      <c r="Q29" s="5" t="s">
        <v>34</v>
      </c>
      <c r="R29" s="4" t="s">
        <v>34</v>
      </c>
      <c r="S29" s="43"/>
      <c r="T29" s="43"/>
    </row>
    <row r="30" spans="1:20" ht="18" customHeight="1">
      <c r="A30" s="52"/>
      <c r="B30" s="59"/>
      <c r="C30" s="60"/>
      <c r="D30" s="43" t="s">
        <v>91</v>
      </c>
      <c r="E30" s="43"/>
      <c r="F30" s="43"/>
      <c r="G30" s="6" t="s">
        <v>92</v>
      </c>
      <c r="H30" s="5"/>
      <c r="I30" s="5"/>
      <c r="J30" s="5"/>
      <c r="K30" s="5"/>
      <c r="L30" s="5"/>
      <c r="M30" s="5" t="s">
        <v>34</v>
      </c>
      <c r="N30" s="5" t="s">
        <v>34</v>
      </c>
      <c r="O30" s="5" t="s">
        <v>34</v>
      </c>
      <c r="P30" s="5" t="s">
        <v>34</v>
      </c>
      <c r="Q30" s="5" t="s">
        <v>34</v>
      </c>
      <c r="R30" s="4" t="s">
        <v>34</v>
      </c>
      <c r="S30" s="43"/>
      <c r="T30" s="43"/>
    </row>
    <row r="31" spans="1:20" ht="18" customHeight="1">
      <c r="A31" s="52"/>
      <c r="B31" s="59"/>
      <c r="C31" s="60"/>
      <c r="D31" s="46" t="s">
        <v>93</v>
      </c>
      <c r="E31" s="47"/>
      <c r="F31" s="48"/>
      <c r="G31" s="6" t="s">
        <v>94</v>
      </c>
      <c r="H31" s="5"/>
      <c r="I31" s="5"/>
      <c r="J31" s="5"/>
      <c r="K31" s="5"/>
      <c r="L31" s="5"/>
      <c r="M31" s="5" t="s">
        <v>34</v>
      </c>
      <c r="N31" s="5" t="s">
        <v>34</v>
      </c>
      <c r="O31" s="5" t="s">
        <v>34</v>
      </c>
      <c r="P31" s="5" t="s">
        <v>34</v>
      </c>
      <c r="Q31" s="5" t="s">
        <v>34</v>
      </c>
      <c r="R31" s="4" t="s">
        <v>34</v>
      </c>
      <c r="S31" s="43"/>
      <c r="T31" s="43"/>
    </row>
    <row r="32" spans="1:20" ht="18" customHeight="1">
      <c r="A32" s="52"/>
      <c r="B32" s="59"/>
      <c r="C32" s="60"/>
      <c r="D32" s="43" t="s">
        <v>95</v>
      </c>
      <c r="E32" s="43"/>
      <c r="F32" s="43"/>
      <c r="G32" s="6" t="s">
        <v>96</v>
      </c>
      <c r="H32" s="5"/>
      <c r="I32" s="5"/>
      <c r="J32" s="5"/>
      <c r="K32" s="5"/>
      <c r="L32" s="5"/>
      <c r="M32" s="5" t="s">
        <v>34</v>
      </c>
      <c r="N32" s="5" t="s">
        <v>34</v>
      </c>
      <c r="O32" s="5" t="s">
        <v>34</v>
      </c>
      <c r="P32" s="5" t="s">
        <v>34</v>
      </c>
      <c r="Q32" s="5" t="s">
        <v>34</v>
      </c>
      <c r="R32" s="4" t="s">
        <v>34</v>
      </c>
      <c r="S32" s="43"/>
      <c r="T32" s="43"/>
    </row>
    <row r="33" spans="1:20" ht="18" customHeight="1">
      <c r="A33" s="52"/>
      <c r="B33" s="61"/>
      <c r="C33" s="62"/>
      <c r="D33" s="43" t="s">
        <v>97</v>
      </c>
      <c r="E33" s="43"/>
      <c r="F33" s="43"/>
      <c r="G33" s="43"/>
      <c r="H33" s="8">
        <v>8</v>
      </c>
      <c r="I33" s="8">
        <f t="shared" ref="I33:K33" si="3">SUM(I27:I32)</f>
        <v>0</v>
      </c>
      <c r="J33" s="8">
        <f t="shared" si="3"/>
        <v>0</v>
      </c>
      <c r="K33" s="8">
        <f t="shared" si="3"/>
        <v>0</v>
      </c>
      <c r="L33" s="8"/>
      <c r="M33" s="8"/>
      <c r="N33" s="8"/>
      <c r="O33" s="8"/>
      <c r="P33" s="8"/>
      <c r="Q33" s="8"/>
      <c r="R33" s="26"/>
      <c r="S33" s="45" t="s">
        <v>98</v>
      </c>
      <c r="T33" s="45"/>
    </row>
    <row r="34" spans="1:20" ht="18" customHeight="1">
      <c r="A34" s="55"/>
      <c r="B34" s="46" t="s">
        <v>99</v>
      </c>
      <c r="C34" s="47"/>
      <c r="D34" s="47"/>
      <c r="E34" s="47"/>
      <c r="F34" s="47"/>
      <c r="G34" s="48"/>
      <c r="H34" s="8">
        <f t="shared" ref="H34:K34" si="4">H33+H26</f>
        <v>52</v>
      </c>
      <c r="I34" s="8">
        <f t="shared" si="4"/>
        <v>828</v>
      </c>
      <c r="J34" s="8">
        <f t="shared" si="4"/>
        <v>538</v>
      </c>
      <c r="K34" s="8">
        <f t="shared" si="4"/>
        <v>274</v>
      </c>
      <c r="L34" s="8"/>
      <c r="M34" s="8">
        <f t="shared" ref="M34:Q34" si="5">M26</f>
        <v>18</v>
      </c>
      <c r="N34" s="8">
        <f t="shared" si="5"/>
        <v>18</v>
      </c>
      <c r="O34" s="8">
        <f t="shared" si="5"/>
        <v>2</v>
      </c>
      <c r="P34" s="8">
        <f t="shared" si="5"/>
        <v>2</v>
      </c>
      <c r="Q34" s="8">
        <f t="shared" si="5"/>
        <v>0</v>
      </c>
      <c r="R34" s="27"/>
      <c r="S34" s="49" t="s">
        <v>100</v>
      </c>
      <c r="T34" s="49"/>
    </row>
    <row r="35" spans="1:20" ht="18" customHeight="1">
      <c r="A35" s="43" t="s">
        <v>101</v>
      </c>
      <c r="B35" s="43" t="s">
        <v>102</v>
      </c>
      <c r="C35" s="43" t="s">
        <v>103</v>
      </c>
      <c r="D35" s="11"/>
      <c r="E35" s="5" t="s">
        <v>32</v>
      </c>
      <c r="F35" s="5">
        <v>191104001</v>
      </c>
      <c r="G35" s="6" t="s">
        <v>104</v>
      </c>
      <c r="H35" s="5">
        <v>1</v>
      </c>
      <c r="I35" s="5">
        <v>20</v>
      </c>
      <c r="J35" s="5">
        <v>20</v>
      </c>
      <c r="K35" s="5">
        <v>0</v>
      </c>
      <c r="L35" s="5" t="s">
        <v>30</v>
      </c>
      <c r="M35" s="5" t="s">
        <v>34</v>
      </c>
      <c r="N35" s="5"/>
      <c r="O35" s="5"/>
      <c r="P35" s="5"/>
      <c r="Q35" s="5"/>
      <c r="R35" s="4"/>
      <c r="S35" s="43"/>
      <c r="T35" s="43"/>
    </row>
    <row r="36" spans="1:20" ht="18" customHeight="1">
      <c r="A36" s="43"/>
      <c r="B36" s="43"/>
      <c r="C36" s="43"/>
      <c r="D36" s="11"/>
      <c r="E36" s="5" t="s">
        <v>50</v>
      </c>
      <c r="F36" s="5">
        <v>191104637</v>
      </c>
      <c r="G36" s="6" t="s">
        <v>105</v>
      </c>
      <c r="H36" s="5">
        <v>2</v>
      </c>
      <c r="I36" s="5">
        <v>36</v>
      </c>
      <c r="J36" s="5">
        <v>18</v>
      </c>
      <c r="K36" s="5">
        <v>18</v>
      </c>
      <c r="L36" s="5" t="s">
        <v>37</v>
      </c>
      <c r="M36" s="5" t="s">
        <v>106</v>
      </c>
      <c r="N36" s="5"/>
      <c r="O36" s="5"/>
      <c r="P36" s="5"/>
      <c r="Q36" s="5"/>
      <c r="R36" s="4"/>
      <c r="S36" s="43"/>
      <c r="T36" s="43"/>
    </row>
    <row r="37" spans="1:20" ht="18" customHeight="1">
      <c r="A37" s="43"/>
      <c r="B37" s="43"/>
      <c r="C37" s="43"/>
      <c r="D37" s="11"/>
      <c r="E37" s="5" t="s">
        <v>50</v>
      </c>
      <c r="F37" s="5">
        <v>191104621</v>
      </c>
      <c r="G37" s="6" t="s">
        <v>107</v>
      </c>
      <c r="H37" s="5">
        <v>2</v>
      </c>
      <c r="I37" s="5">
        <v>36</v>
      </c>
      <c r="J37" s="5">
        <v>20</v>
      </c>
      <c r="K37" s="5">
        <v>16</v>
      </c>
      <c r="L37" s="5" t="s">
        <v>37</v>
      </c>
      <c r="M37" s="5" t="s">
        <v>106</v>
      </c>
      <c r="N37" s="5"/>
      <c r="O37" s="5"/>
      <c r="P37" s="5"/>
      <c r="Q37" s="5"/>
      <c r="R37" s="4"/>
      <c r="S37" s="43"/>
      <c r="T37" s="43"/>
    </row>
    <row r="38" spans="1:20" ht="18" customHeight="1">
      <c r="A38" s="43"/>
      <c r="B38" s="43"/>
      <c r="C38" s="43"/>
      <c r="D38" s="11"/>
      <c r="E38" s="5" t="s">
        <v>50</v>
      </c>
      <c r="F38" s="5">
        <v>191104652</v>
      </c>
      <c r="G38" s="6" t="s">
        <v>108</v>
      </c>
      <c r="H38" s="5">
        <v>2</v>
      </c>
      <c r="I38" s="5">
        <v>36</v>
      </c>
      <c r="J38" s="5">
        <v>24</v>
      </c>
      <c r="K38" s="5">
        <v>12</v>
      </c>
      <c r="L38" s="5" t="s">
        <v>37</v>
      </c>
      <c r="M38" s="5"/>
      <c r="N38" s="5" t="s">
        <v>106</v>
      </c>
      <c r="O38" s="5"/>
      <c r="P38" s="5"/>
      <c r="Q38" s="5"/>
      <c r="R38" s="4"/>
      <c r="S38" s="43"/>
      <c r="T38" s="43"/>
    </row>
    <row r="39" spans="1:20" ht="18" customHeight="1">
      <c r="A39" s="43"/>
      <c r="B39" s="43"/>
      <c r="C39" s="43"/>
      <c r="D39" s="11"/>
      <c r="E39" s="5" t="s">
        <v>50</v>
      </c>
      <c r="F39" s="5">
        <v>191104653</v>
      </c>
      <c r="G39" s="6" t="s">
        <v>109</v>
      </c>
      <c r="H39" s="5">
        <v>2</v>
      </c>
      <c r="I39" s="5">
        <v>36</v>
      </c>
      <c r="J39" s="5">
        <v>18</v>
      </c>
      <c r="K39" s="5">
        <v>18</v>
      </c>
      <c r="L39" s="5" t="s">
        <v>37</v>
      </c>
      <c r="M39" s="5"/>
      <c r="N39" s="5" t="s">
        <v>106</v>
      </c>
      <c r="O39" s="5"/>
      <c r="P39" s="5"/>
      <c r="Q39" s="5"/>
      <c r="R39" s="4"/>
      <c r="S39" s="43"/>
      <c r="T39" s="43"/>
    </row>
    <row r="40" spans="1:20" ht="18" customHeight="1">
      <c r="A40" s="43"/>
      <c r="B40" s="43"/>
      <c r="C40" s="43" t="s">
        <v>110</v>
      </c>
      <c r="D40" s="43"/>
      <c r="E40" s="43"/>
      <c r="F40" s="43"/>
      <c r="G40" s="43"/>
      <c r="H40" s="8">
        <f>SUM(H35:H39)</f>
        <v>9</v>
      </c>
      <c r="I40" s="8">
        <f t="shared" ref="I40:J40" si="6">SUM(I35:I39)</f>
        <v>164</v>
      </c>
      <c r="J40" s="8">
        <f t="shared" si="6"/>
        <v>100</v>
      </c>
      <c r="K40" s="8">
        <f>SUM(K35:K39)</f>
        <v>64</v>
      </c>
      <c r="L40" s="8"/>
      <c r="M40" s="8">
        <v>6</v>
      </c>
      <c r="N40" s="8">
        <v>6</v>
      </c>
      <c r="O40" s="8">
        <f t="shared" ref="O40:Q40" si="7">SUM(O35:O39)</f>
        <v>0</v>
      </c>
      <c r="P40" s="8">
        <f t="shared" si="7"/>
        <v>0</v>
      </c>
      <c r="Q40" s="8">
        <f t="shared" si="7"/>
        <v>0</v>
      </c>
      <c r="R40" s="26"/>
      <c r="S40" s="45" t="s">
        <v>111</v>
      </c>
      <c r="T40" s="45"/>
    </row>
    <row r="41" spans="1:20" ht="18" customHeight="1">
      <c r="A41" s="43"/>
      <c r="B41" s="43" t="s">
        <v>112</v>
      </c>
      <c r="C41" s="43" t="s">
        <v>103</v>
      </c>
      <c r="D41" s="5"/>
      <c r="E41" s="5" t="s">
        <v>50</v>
      </c>
      <c r="F41" s="5">
        <v>191104602</v>
      </c>
      <c r="G41" s="6" t="s">
        <v>113</v>
      </c>
      <c r="H41" s="5">
        <v>4</v>
      </c>
      <c r="I41" s="5">
        <v>70</v>
      </c>
      <c r="J41" s="5">
        <v>25</v>
      </c>
      <c r="K41" s="5">
        <v>45</v>
      </c>
      <c r="L41" s="5" t="s">
        <v>37</v>
      </c>
      <c r="M41" s="5"/>
      <c r="N41" s="5"/>
      <c r="O41" s="5" t="s">
        <v>114</v>
      </c>
      <c r="P41" s="5"/>
      <c r="Q41" s="5"/>
      <c r="R41" s="4"/>
      <c r="S41" s="43"/>
      <c r="T41" s="43"/>
    </row>
    <row r="42" spans="1:20" ht="18" customHeight="1">
      <c r="A42" s="43"/>
      <c r="B42" s="43"/>
      <c r="C42" s="43"/>
      <c r="D42" s="5"/>
      <c r="E42" s="5" t="s">
        <v>50</v>
      </c>
      <c r="F42" s="5">
        <v>191104625</v>
      </c>
      <c r="G42" s="6" t="s">
        <v>115</v>
      </c>
      <c r="H42" s="5">
        <v>4</v>
      </c>
      <c r="I42" s="5">
        <v>70</v>
      </c>
      <c r="J42" s="5">
        <v>45</v>
      </c>
      <c r="K42" s="5">
        <v>25</v>
      </c>
      <c r="L42" s="5" t="s">
        <v>37</v>
      </c>
      <c r="M42" s="5"/>
      <c r="N42" s="5"/>
      <c r="O42" s="5" t="s">
        <v>114</v>
      </c>
      <c r="P42" s="5"/>
      <c r="Q42" s="5"/>
      <c r="R42" s="4"/>
      <c r="S42" s="43"/>
      <c r="T42" s="43"/>
    </row>
    <row r="43" spans="1:20" ht="18" customHeight="1">
      <c r="A43" s="43"/>
      <c r="B43" s="43"/>
      <c r="C43" s="43"/>
      <c r="D43" s="5"/>
      <c r="E43" s="5" t="s">
        <v>50</v>
      </c>
      <c r="F43" s="5">
        <v>191104614</v>
      </c>
      <c r="G43" s="6" t="s">
        <v>116</v>
      </c>
      <c r="H43" s="5">
        <v>3</v>
      </c>
      <c r="I43" s="5">
        <v>52</v>
      </c>
      <c r="J43" s="5">
        <v>20</v>
      </c>
      <c r="K43" s="5">
        <v>32</v>
      </c>
      <c r="L43" s="5" t="s">
        <v>37</v>
      </c>
      <c r="M43" s="5"/>
      <c r="N43" s="5"/>
      <c r="O43" s="5" t="s">
        <v>117</v>
      </c>
      <c r="P43" s="5"/>
      <c r="Q43" s="5"/>
      <c r="R43" s="4"/>
      <c r="S43" s="43"/>
      <c r="T43" s="43"/>
    </row>
    <row r="44" spans="1:20" ht="18" customHeight="1">
      <c r="A44" s="43"/>
      <c r="B44" s="43"/>
      <c r="C44" s="43"/>
      <c r="D44" s="5"/>
      <c r="E44" s="5" t="s">
        <v>50</v>
      </c>
      <c r="F44" s="5">
        <v>191104654</v>
      </c>
      <c r="G44" s="6" t="s">
        <v>118</v>
      </c>
      <c r="H44" s="5">
        <v>3</v>
      </c>
      <c r="I44" s="5">
        <v>52</v>
      </c>
      <c r="J44" s="5">
        <v>32</v>
      </c>
      <c r="K44" s="5">
        <v>20</v>
      </c>
      <c r="L44" s="5" t="s">
        <v>37</v>
      </c>
      <c r="M44" s="5"/>
      <c r="N44" s="5"/>
      <c r="O44" s="5" t="s">
        <v>117</v>
      </c>
      <c r="P44" s="5"/>
      <c r="Q44" s="5"/>
      <c r="R44" s="4"/>
      <c r="S44" s="43"/>
      <c r="T44" s="43"/>
    </row>
    <row r="45" spans="1:20" ht="18" customHeight="1">
      <c r="A45" s="43"/>
      <c r="B45" s="43"/>
      <c r="C45" s="43"/>
      <c r="D45" s="5"/>
      <c r="E45" s="5" t="s">
        <v>50</v>
      </c>
      <c r="F45" s="5">
        <v>191104655</v>
      </c>
      <c r="G45" s="6" t="s">
        <v>119</v>
      </c>
      <c r="H45" s="5">
        <v>3</v>
      </c>
      <c r="I45" s="5">
        <v>52</v>
      </c>
      <c r="J45" s="5">
        <v>20</v>
      </c>
      <c r="K45" s="5">
        <v>32</v>
      </c>
      <c r="L45" s="5" t="s">
        <v>37</v>
      </c>
      <c r="M45" s="5"/>
      <c r="N45" s="5"/>
      <c r="O45" s="5"/>
      <c r="P45" s="5" t="s">
        <v>117</v>
      </c>
      <c r="Q45" s="5"/>
      <c r="R45" s="4"/>
      <c r="S45" s="43"/>
      <c r="T45" s="43"/>
    </row>
    <row r="46" spans="1:20" ht="18" customHeight="1">
      <c r="A46" s="43"/>
      <c r="B46" s="43"/>
      <c r="C46" s="43"/>
      <c r="D46" s="5"/>
      <c r="E46" s="5" t="s">
        <v>50</v>
      </c>
      <c r="F46" s="5">
        <v>191104628</v>
      </c>
      <c r="G46" s="6" t="s">
        <v>120</v>
      </c>
      <c r="H46" s="5">
        <v>3</v>
      </c>
      <c r="I46" s="5">
        <v>52</v>
      </c>
      <c r="J46" s="5">
        <v>20</v>
      </c>
      <c r="K46" s="5">
        <v>32</v>
      </c>
      <c r="L46" s="5" t="s">
        <v>37</v>
      </c>
      <c r="M46" s="5"/>
      <c r="N46" s="5"/>
      <c r="O46" s="5"/>
      <c r="P46" s="5" t="s">
        <v>117</v>
      </c>
      <c r="Q46" s="5"/>
      <c r="R46" s="4"/>
      <c r="S46" s="43"/>
      <c r="T46" s="43"/>
    </row>
    <row r="47" spans="1:20" ht="18" customHeight="1">
      <c r="A47" s="43"/>
      <c r="B47" s="43"/>
      <c r="C47" s="43"/>
      <c r="D47" s="5"/>
      <c r="E47" s="5" t="s">
        <v>50</v>
      </c>
      <c r="F47" s="5">
        <v>191104626</v>
      </c>
      <c r="G47" s="6" t="s">
        <v>121</v>
      </c>
      <c r="H47" s="5">
        <v>3</v>
      </c>
      <c r="I47" s="5">
        <v>52</v>
      </c>
      <c r="J47" s="5">
        <v>20</v>
      </c>
      <c r="K47" s="5">
        <v>32</v>
      </c>
      <c r="L47" s="5" t="s">
        <v>37</v>
      </c>
      <c r="M47" s="5"/>
      <c r="N47" s="5"/>
      <c r="O47" s="5"/>
      <c r="P47" s="8" t="s">
        <v>117</v>
      </c>
      <c r="Q47" s="28"/>
      <c r="R47" s="4"/>
      <c r="S47" s="43"/>
      <c r="T47" s="43"/>
    </row>
    <row r="48" spans="1:20" ht="18" customHeight="1">
      <c r="A48" s="43"/>
      <c r="B48" s="43"/>
      <c r="C48" s="43"/>
      <c r="D48" s="5"/>
      <c r="E48" s="5" t="s">
        <v>50</v>
      </c>
      <c r="F48" s="5">
        <v>191104612</v>
      </c>
      <c r="G48" s="6" t="s">
        <v>122</v>
      </c>
      <c r="H48" s="12">
        <v>3</v>
      </c>
      <c r="I48" s="19">
        <v>52</v>
      </c>
      <c r="J48" s="5">
        <v>40</v>
      </c>
      <c r="K48" s="5">
        <v>12</v>
      </c>
      <c r="L48" s="5" t="s">
        <v>37</v>
      </c>
      <c r="M48" s="5"/>
      <c r="N48" s="5"/>
      <c r="O48" s="5"/>
      <c r="P48" s="5"/>
      <c r="Q48" s="5" t="s">
        <v>117</v>
      </c>
      <c r="R48" s="4"/>
      <c r="S48" s="51" t="s">
        <v>123</v>
      </c>
      <c r="T48" s="51" t="s">
        <v>124</v>
      </c>
    </row>
    <row r="49" spans="1:22" ht="18" customHeight="1">
      <c r="A49" s="43"/>
      <c r="B49" s="43"/>
      <c r="C49" s="43"/>
      <c r="D49" s="5"/>
      <c r="E49" s="5" t="s">
        <v>50</v>
      </c>
      <c r="F49" s="5">
        <v>191105656</v>
      </c>
      <c r="G49" s="6" t="s">
        <v>125</v>
      </c>
      <c r="H49" s="12">
        <v>3</v>
      </c>
      <c r="I49" s="20">
        <v>52</v>
      </c>
      <c r="J49" s="5">
        <v>32</v>
      </c>
      <c r="K49" s="5">
        <v>20</v>
      </c>
      <c r="L49" s="5" t="s">
        <v>37</v>
      </c>
      <c r="M49" s="5"/>
      <c r="N49" s="5"/>
      <c r="O49" s="5"/>
      <c r="P49" s="5"/>
      <c r="Q49" s="5" t="s">
        <v>117</v>
      </c>
      <c r="R49" s="4"/>
      <c r="S49" s="52"/>
      <c r="T49" s="52"/>
    </row>
    <row r="50" spans="1:22" ht="18" customHeight="1">
      <c r="A50" s="43"/>
      <c r="B50" s="43"/>
      <c r="C50" s="43"/>
      <c r="D50" s="5"/>
      <c r="E50" s="5" t="s">
        <v>56</v>
      </c>
      <c r="F50" s="5">
        <v>191104615</v>
      </c>
      <c r="G50" s="6" t="s">
        <v>126</v>
      </c>
      <c r="H50" s="5">
        <v>3</v>
      </c>
      <c r="I50" s="5">
        <v>60</v>
      </c>
      <c r="J50" s="5">
        <v>0</v>
      </c>
      <c r="K50" s="5">
        <v>60</v>
      </c>
      <c r="L50" s="5" t="s">
        <v>30</v>
      </c>
      <c r="M50" s="5"/>
      <c r="N50" s="5"/>
      <c r="O50" s="5"/>
      <c r="P50" s="5"/>
      <c r="Q50" s="5" t="s">
        <v>127</v>
      </c>
      <c r="R50" s="4"/>
      <c r="S50" s="55"/>
      <c r="T50" s="52"/>
    </row>
    <row r="51" spans="1:22" ht="18" customHeight="1">
      <c r="A51" s="43"/>
      <c r="B51" s="43"/>
      <c r="C51" s="43"/>
      <c r="D51" s="5"/>
      <c r="E51" s="4" t="s">
        <v>56</v>
      </c>
      <c r="F51" s="5">
        <v>191104613</v>
      </c>
      <c r="G51" s="13" t="s">
        <v>128</v>
      </c>
      <c r="H51" s="14">
        <v>9</v>
      </c>
      <c r="I51" s="21">
        <v>180</v>
      </c>
      <c r="J51" s="4">
        <v>0</v>
      </c>
      <c r="K51" s="4">
        <v>200</v>
      </c>
      <c r="L51" s="4" t="s">
        <v>30</v>
      </c>
      <c r="M51" s="4"/>
      <c r="N51" s="4"/>
      <c r="O51" s="4"/>
      <c r="P51" s="4"/>
      <c r="Q51" s="4" t="s">
        <v>129</v>
      </c>
      <c r="R51" s="4"/>
      <c r="S51" s="24" t="s">
        <v>130</v>
      </c>
      <c r="T51" s="55"/>
    </row>
    <row r="52" spans="1:22" ht="18" customHeight="1">
      <c r="A52" s="43"/>
      <c r="B52" s="43"/>
      <c r="C52" s="43"/>
      <c r="D52" s="5"/>
      <c r="E52" s="5" t="s">
        <v>56</v>
      </c>
      <c r="F52" s="8" t="s">
        <v>131</v>
      </c>
      <c r="G52" s="6" t="s">
        <v>132</v>
      </c>
      <c r="H52" s="5">
        <v>12</v>
      </c>
      <c r="I52" s="5">
        <v>360</v>
      </c>
      <c r="J52" s="5">
        <v>0</v>
      </c>
      <c r="K52" s="5">
        <v>360</v>
      </c>
      <c r="L52" s="5" t="s">
        <v>30</v>
      </c>
      <c r="M52" s="5"/>
      <c r="N52" s="5"/>
      <c r="O52" s="5"/>
      <c r="P52" s="5"/>
      <c r="Q52" s="5"/>
      <c r="R52" s="4" t="s">
        <v>34</v>
      </c>
      <c r="S52" s="43"/>
      <c r="T52" s="43"/>
    </row>
    <row r="53" spans="1:22" ht="18" customHeight="1">
      <c r="A53" s="43"/>
      <c r="B53" s="43"/>
      <c r="C53" s="43"/>
      <c r="D53" s="5"/>
      <c r="E53" s="5" t="s">
        <v>56</v>
      </c>
      <c r="F53" s="8" t="s">
        <v>133</v>
      </c>
      <c r="G53" s="6" t="s">
        <v>134</v>
      </c>
      <c r="H53" s="5">
        <v>4</v>
      </c>
      <c r="I53" s="5">
        <v>120</v>
      </c>
      <c r="J53" s="5">
        <v>0</v>
      </c>
      <c r="K53" s="5">
        <v>120</v>
      </c>
      <c r="L53" s="5" t="s">
        <v>30</v>
      </c>
      <c r="M53" s="5"/>
      <c r="N53" s="5"/>
      <c r="O53" s="5"/>
      <c r="P53" s="5"/>
      <c r="Q53" s="5" t="s">
        <v>34</v>
      </c>
      <c r="R53" s="4"/>
      <c r="S53" s="43" t="s">
        <v>135</v>
      </c>
      <c r="T53" s="43"/>
    </row>
    <row r="54" spans="1:22" ht="18" customHeight="1">
      <c r="A54" s="43"/>
      <c r="B54" s="43"/>
      <c r="C54" s="43"/>
      <c r="D54" s="43" t="s">
        <v>136</v>
      </c>
      <c r="E54" s="43"/>
      <c r="F54" s="43"/>
      <c r="G54" s="43"/>
      <c r="H54" s="15">
        <v>48</v>
      </c>
      <c r="I54" s="15">
        <v>1044</v>
      </c>
      <c r="J54" s="15">
        <v>254</v>
      </c>
      <c r="K54" s="15">
        <v>790</v>
      </c>
      <c r="L54" s="15"/>
      <c r="M54" s="15">
        <f>SUM(M41:M53)</f>
        <v>0</v>
      </c>
      <c r="N54" s="15">
        <f>SUM(N41:N53)</f>
        <v>0</v>
      </c>
      <c r="O54" s="15">
        <v>18</v>
      </c>
      <c r="P54" s="15">
        <v>12</v>
      </c>
      <c r="Q54" s="15">
        <v>8</v>
      </c>
      <c r="R54" s="26"/>
      <c r="S54" s="45" t="s">
        <v>137</v>
      </c>
      <c r="T54" s="45"/>
      <c r="U54" s="29"/>
      <c r="V54" s="29"/>
    </row>
    <row r="55" spans="1:22" ht="18" customHeight="1">
      <c r="A55" s="43"/>
      <c r="B55" s="43"/>
      <c r="C55" s="43" t="s">
        <v>138</v>
      </c>
      <c r="D55" s="5"/>
      <c r="E55" s="5" t="s">
        <v>50</v>
      </c>
      <c r="F55" s="5">
        <v>191106676</v>
      </c>
      <c r="G55" s="7" t="s">
        <v>139</v>
      </c>
      <c r="H55" s="8">
        <v>2</v>
      </c>
      <c r="I55" s="8">
        <v>36</v>
      </c>
      <c r="J55" s="8">
        <v>12</v>
      </c>
      <c r="K55" s="8">
        <v>24</v>
      </c>
      <c r="L55" s="5" t="s">
        <v>30</v>
      </c>
      <c r="M55" s="5" t="s">
        <v>106</v>
      </c>
      <c r="N55" s="5"/>
      <c r="O55" s="5"/>
      <c r="P55" s="5"/>
      <c r="Q55" s="5"/>
      <c r="R55" s="4"/>
      <c r="S55" s="43"/>
      <c r="T55" s="43"/>
      <c r="U55" s="30"/>
      <c r="V55" s="29"/>
    </row>
    <row r="56" spans="1:22" ht="18" customHeight="1">
      <c r="A56" s="43"/>
      <c r="B56" s="43"/>
      <c r="C56" s="43"/>
      <c r="D56" s="5"/>
      <c r="E56" s="5" t="s">
        <v>50</v>
      </c>
      <c r="F56" s="5">
        <v>191106677</v>
      </c>
      <c r="G56" s="7" t="s">
        <v>140</v>
      </c>
      <c r="H56" s="8">
        <v>3</v>
      </c>
      <c r="I56" s="8">
        <v>52</v>
      </c>
      <c r="J56" s="8">
        <v>32</v>
      </c>
      <c r="K56" s="8">
        <v>20</v>
      </c>
      <c r="L56" s="5" t="s">
        <v>30</v>
      </c>
      <c r="M56" s="5"/>
      <c r="N56" s="8" t="s">
        <v>117</v>
      </c>
      <c r="O56" s="5"/>
      <c r="P56" s="9"/>
      <c r="Q56" s="5"/>
      <c r="R56" s="4"/>
      <c r="S56" s="43"/>
      <c r="T56" s="43"/>
      <c r="U56" s="30"/>
      <c r="V56" s="29"/>
    </row>
    <row r="57" spans="1:22" ht="18" customHeight="1">
      <c r="A57" s="43"/>
      <c r="B57" s="43"/>
      <c r="C57" s="43"/>
      <c r="D57" s="5"/>
      <c r="E57" s="5" t="s">
        <v>56</v>
      </c>
      <c r="F57" s="5">
        <v>191106678</v>
      </c>
      <c r="G57" s="7" t="s">
        <v>141</v>
      </c>
      <c r="H57" s="5">
        <v>2</v>
      </c>
      <c r="I57" s="5">
        <v>40</v>
      </c>
      <c r="J57" s="5">
        <v>0</v>
      </c>
      <c r="K57" s="5">
        <v>40</v>
      </c>
      <c r="L57" s="5" t="s">
        <v>30</v>
      </c>
      <c r="M57" s="5"/>
      <c r="N57" s="5" t="s">
        <v>31</v>
      </c>
      <c r="O57" s="5"/>
      <c r="P57" s="9"/>
      <c r="Q57" s="5"/>
      <c r="R57" s="4"/>
      <c r="S57" s="43"/>
      <c r="T57" s="43"/>
      <c r="U57" s="30"/>
      <c r="V57" s="29"/>
    </row>
    <row r="58" spans="1:22" ht="18" customHeight="1">
      <c r="A58" s="43"/>
      <c r="B58" s="43"/>
      <c r="C58" s="43"/>
      <c r="D58" s="5"/>
      <c r="E58" s="5" t="s">
        <v>50</v>
      </c>
      <c r="F58" s="5">
        <v>191106679</v>
      </c>
      <c r="G58" s="7" t="s">
        <v>142</v>
      </c>
      <c r="H58" s="16">
        <v>2</v>
      </c>
      <c r="I58" s="22">
        <v>36</v>
      </c>
      <c r="J58" s="8">
        <v>24</v>
      </c>
      <c r="K58" s="8">
        <v>12</v>
      </c>
      <c r="L58" s="5" t="s">
        <v>30</v>
      </c>
      <c r="M58" s="5"/>
      <c r="N58" s="5"/>
      <c r="O58" s="5" t="s">
        <v>106</v>
      </c>
      <c r="P58" s="9"/>
      <c r="Q58" s="5"/>
      <c r="R58" s="4"/>
      <c r="S58" s="43"/>
      <c r="T58" s="43"/>
      <c r="U58" s="31"/>
      <c r="V58" s="29"/>
    </row>
    <row r="59" spans="1:22" ht="18" customHeight="1">
      <c r="A59" s="43"/>
      <c r="B59" s="43"/>
      <c r="C59" s="43"/>
      <c r="D59" s="5"/>
      <c r="E59" s="5" t="s">
        <v>56</v>
      </c>
      <c r="F59" s="5">
        <v>191106688</v>
      </c>
      <c r="G59" s="7" t="s">
        <v>143</v>
      </c>
      <c r="H59" s="16">
        <v>1</v>
      </c>
      <c r="I59" s="22">
        <v>20</v>
      </c>
      <c r="J59" s="8">
        <v>0</v>
      </c>
      <c r="K59" s="8">
        <v>20</v>
      </c>
      <c r="L59" s="5" t="s">
        <v>30</v>
      </c>
      <c r="M59" s="5"/>
      <c r="N59" s="5"/>
      <c r="O59" s="5" t="s">
        <v>144</v>
      </c>
      <c r="P59" s="9"/>
      <c r="Q59" s="5"/>
      <c r="R59" s="4"/>
      <c r="S59" s="43"/>
      <c r="T59" s="43"/>
      <c r="U59" s="31"/>
      <c r="V59" s="29"/>
    </row>
    <row r="60" spans="1:22" ht="18" customHeight="1">
      <c r="A60" s="43"/>
      <c r="B60" s="43"/>
      <c r="C60" s="43"/>
      <c r="D60" s="5"/>
      <c r="E60" s="5" t="s">
        <v>56</v>
      </c>
      <c r="F60" s="5">
        <v>191106680</v>
      </c>
      <c r="G60" s="7" t="s">
        <v>145</v>
      </c>
      <c r="H60" s="8">
        <v>1</v>
      </c>
      <c r="I60" s="8">
        <v>20</v>
      </c>
      <c r="J60" s="8">
        <v>0</v>
      </c>
      <c r="K60" s="8">
        <v>20</v>
      </c>
      <c r="L60" s="5" t="s">
        <v>30</v>
      </c>
      <c r="M60" s="5"/>
      <c r="N60" s="5"/>
      <c r="O60" s="5" t="s">
        <v>144</v>
      </c>
      <c r="P60" s="9"/>
      <c r="Q60" s="5"/>
      <c r="R60" s="4"/>
      <c r="S60" s="43"/>
      <c r="T60" s="43"/>
      <c r="U60" s="30"/>
      <c r="V60" s="29"/>
    </row>
    <row r="61" spans="1:22" ht="18" customHeight="1">
      <c r="A61" s="43"/>
      <c r="B61" s="43"/>
      <c r="C61" s="43"/>
      <c r="D61" s="5"/>
      <c r="E61" s="5" t="s">
        <v>56</v>
      </c>
      <c r="F61" s="5">
        <v>191106681</v>
      </c>
      <c r="G61" s="7" t="s">
        <v>146</v>
      </c>
      <c r="H61" s="8">
        <v>1</v>
      </c>
      <c r="I61" s="8">
        <v>20</v>
      </c>
      <c r="J61" s="8">
        <v>0</v>
      </c>
      <c r="K61" s="8">
        <v>20</v>
      </c>
      <c r="L61" s="5" t="s">
        <v>37</v>
      </c>
      <c r="M61" s="5"/>
      <c r="N61" s="5"/>
      <c r="O61" s="5" t="s">
        <v>144</v>
      </c>
      <c r="P61" s="9"/>
      <c r="Q61" s="5"/>
      <c r="R61" s="4"/>
      <c r="S61" s="43"/>
      <c r="T61" s="43"/>
      <c r="U61" s="30"/>
      <c r="V61" s="29"/>
    </row>
    <row r="62" spans="1:22" ht="18" customHeight="1">
      <c r="A62" s="43"/>
      <c r="B62" s="43"/>
      <c r="C62" s="43"/>
      <c r="D62" s="5"/>
      <c r="E62" s="5" t="s">
        <v>50</v>
      </c>
      <c r="F62" s="5">
        <v>191106687</v>
      </c>
      <c r="G62" s="7" t="s">
        <v>147</v>
      </c>
      <c r="H62" s="8">
        <v>3</v>
      </c>
      <c r="I62" s="8">
        <v>52</v>
      </c>
      <c r="J62" s="8">
        <v>20</v>
      </c>
      <c r="K62" s="8">
        <v>32</v>
      </c>
      <c r="L62" s="5" t="s">
        <v>37</v>
      </c>
      <c r="M62" s="5"/>
      <c r="N62" s="5"/>
      <c r="O62" s="5"/>
      <c r="P62" s="8" t="s">
        <v>117</v>
      </c>
      <c r="Q62" s="5"/>
      <c r="R62" s="4"/>
      <c r="S62" s="43"/>
      <c r="T62" s="43"/>
      <c r="U62" s="30"/>
      <c r="V62" s="29"/>
    </row>
    <row r="63" spans="1:22" ht="18" customHeight="1">
      <c r="A63" s="43"/>
      <c r="B63" s="43"/>
      <c r="C63" s="43"/>
      <c r="D63" s="5"/>
      <c r="E63" s="5" t="s">
        <v>50</v>
      </c>
      <c r="F63" s="5">
        <v>191106682</v>
      </c>
      <c r="G63" s="6" t="s">
        <v>148</v>
      </c>
      <c r="H63" s="5">
        <v>2</v>
      </c>
      <c r="I63" s="5">
        <v>36</v>
      </c>
      <c r="J63" s="5">
        <v>12</v>
      </c>
      <c r="K63" s="5">
        <v>24</v>
      </c>
      <c r="L63" s="5" t="s">
        <v>30</v>
      </c>
      <c r="M63" s="5"/>
      <c r="N63" s="5"/>
      <c r="O63" s="5"/>
      <c r="P63" s="9" t="s">
        <v>106</v>
      </c>
      <c r="Q63" s="5"/>
      <c r="R63" s="4"/>
      <c r="S63" s="43"/>
      <c r="T63" s="43"/>
      <c r="U63" s="32"/>
      <c r="V63" s="29"/>
    </row>
    <row r="64" spans="1:22" ht="18" customHeight="1">
      <c r="A64" s="43"/>
      <c r="B64" s="43"/>
      <c r="C64" s="43"/>
      <c r="D64" s="5"/>
      <c r="E64" s="5" t="s">
        <v>50</v>
      </c>
      <c r="F64" s="5">
        <v>191106684</v>
      </c>
      <c r="G64" s="7" t="s">
        <v>149</v>
      </c>
      <c r="H64" s="17">
        <v>2</v>
      </c>
      <c r="I64" s="23">
        <v>36</v>
      </c>
      <c r="J64" s="5">
        <v>24</v>
      </c>
      <c r="K64" s="5">
        <v>12</v>
      </c>
      <c r="L64" s="5" t="s">
        <v>30</v>
      </c>
      <c r="M64" s="5"/>
      <c r="N64" s="5"/>
      <c r="O64" s="5"/>
      <c r="P64" s="5" t="s">
        <v>106</v>
      </c>
      <c r="Q64" s="28"/>
      <c r="R64" s="4"/>
      <c r="S64" s="43"/>
      <c r="T64" s="43"/>
      <c r="U64" s="31"/>
      <c r="V64" s="29"/>
    </row>
    <row r="65" spans="1:22" ht="18" customHeight="1">
      <c r="A65" s="43"/>
      <c r="B65" s="43"/>
      <c r="C65" s="43"/>
      <c r="D65" s="5"/>
      <c r="E65" s="5" t="s">
        <v>50</v>
      </c>
      <c r="F65" s="5">
        <v>191106685</v>
      </c>
      <c r="G65" s="7" t="s">
        <v>150</v>
      </c>
      <c r="H65" s="16">
        <v>2</v>
      </c>
      <c r="I65" s="22">
        <v>36</v>
      </c>
      <c r="J65" s="8">
        <v>24</v>
      </c>
      <c r="K65" s="8">
        <v>12</v>
      </c>
      <c r="L65" s="5" t="s">
        <v>30</v>
      </c>
      <c r="M65" s="5"/>
      <c r="N65" s="5"/>
      <c r="O65" s="5"/>
      <c r="P65" s="5" t="s">
        <v>106</v>
      </c>
      <c r="Q65" s="9"/>
      <c r="R65" s="4"/>
      <c r="S65" s="43"/>
      <c r="T65" s="43"/>
      <c r="U65" s="31"/>
      <c r="V65" s="29"/>
    </row>
    <row r="66" spans="1:22" ht="18" customHeight="1">
      <c r="A66" s="43"/>
      <c r="B66" s="43"/>
      <c r="C66" s="43"/>
      <c r="D66" s="5"/>
      <c r="E66" s="5" t="s">
        <v>56</v>
      </c>
      <c r="F66" s="5">
        <v>191106690</v>
      </c>
      <c r="G66" s="6" t="s">
        <v>151</v>
      </c>
      <c r="H66" s="16">
        <v>1</v>
      </c>
      <c r="I66" s="22">
        <v>20</v>
      </c>
      <c r="J66" s="8">
        <v>0</v>
      </c>
      <c r="K66" s="8">
        <v>20</v>
      </c>
      <c r="L66" s="5" t="s">
        <v>30</v>
      </c>
      <c r="M66" s="5"/>
      <c r="N66" s="5"/>
      <c r="O66" s="5"/>
      <c r="P66" s="8" t="s">
        <v>144</v>
      </c>
      <c r="Q66" s="9"/>
      <c r="R66" s="4"/>
      <c r="S66" s="43"/>
      <c r="T66" s="43"/>
      <c r="U66" s="31"/>
      <c r="V66" s="29"/>
    </row>
    <row r="67" spans="1:22" ht="18" customHeight="1">
      <c r="A67" s="43"/>
      <c r="B67" s="43"/>
      <c r="C67" s="43"/>
      <c r="D67" s="5"/>
      <c r="E67" s="5" t="s">
        <v>56</v>
      </c>
      <c r="F67" s="5">
        <v>191106686</v>
      </c>
      <c r="G67" s="7" t="s">
        <v>152</v>
      </c>
      <c r="H67" s="8">
        <v>2</v>
      </c>
      <c r="I67" s="8">
        <v>40</v>
      </c>
      <c r="J67" s="8">
        <v>0</v>
      </c>
      <c r="K67" s="8">
        <v>40</v>
      </c>
      <c r="L67" s="5" t="s">
        <v>30</v>
      </c>
      <c r="M67" s="5"/>
      <c r="N67" s="5"/>
      <c r="O67" s="5"/>
      <c r="P67" s="5" t="s">
        <v>31</v>
      </c>
      <c r="Q67" s="9"/>
      <c r="R67" s="4"/>
      <c r="S67" s="43"/>
      <c r="T67" s="43"/>
      <c r="U67" s="30"/>
      <c r="V67" s="29"/>
    </row>
    <row r="68" spans="1:22" ht="18" customHeight="1">
      <c r="A68" s="43"/>
      <c r="B68" s="43"/>
      <c r="C68" s="43"/>
      <c r="D68" s="5"/>
      <c r="E68" s="5" t="s">
        <v>56</v>
      </c>
      <c r="F68" s="5">
        <v>191106689</v>
      </c>
      <c r="G68" s="7" t="s">
        <v>153</v>
      </c>
      <c r="H68" s="8">
        <v>2</v>
      </c>
      <c r="I68" s="8">
        <v>40</v>
      </c>
      <c r="J68" s="8">
        <v>0</v>
      </c>
      <c r="K68" s="8">
        <v>40</v>
      </c>
      <c r="L68" s="5" t="s">
        <v>30</v>
      </c>
      <c r="M68" s="5"/>
      <c r="N68" s="5"/>
      <c r="O68" s="5"/>
      <c r="P68" s="5" t="s">
        <v>31</v>
      </c>
      <c r="Q68" s="9"/>
      <c r="R68" s="4"/>
      <c r="S68" s="43"/>
      <c r="T68" s="43"/>
      <c r="U68" s="30"/>
      <c r="V68" s="29"/>
    </row>
    <row r="69" spans="1:22" ht="18" customHeight="1">
      <c r="A69" s="43"/>
      <c r="B69" s="43"/>
      <c r="C69" s="43"/>
      <c r="D69" s="5"/>
      <c r="E69" s="5" t="s">
        <v>56</v>
      </c>
      <c r="F69" s="5">
        <v>191106615</v>
      </c>
      <c r="G69" s="7" t="s">
        <v>154</v>
      </c>
      <c r="H69" s="5">
        <v>1</v>
      </c>
      <c r="I69" s="5">
        <v>20</v>
      </c>
      <c r="J69" s="5">
        <v>0</v>
      </c>
      <c r="K69" s="5">
        <v>20</v>
      </c>
      <c r="L69" s="5" t="s">
        <v>30</v>
      </c>
      <c r="M69" s="5"/>
      <c r="N69" s="5"/>
      <c r="O69" s="5"/>
      <c r="P69" s="35"/>
      <c r="Q69" s="10" t="s">
        <v>144</v>
      </c>
      <c r="R69" s="4"/>
      <c r="S69" s="51" t="s">
        <v>155</v>
      </c>
      <c r="T69" s="51" t="s">
        <v>124</v>
      </c>
      <c r="U69" s="30"/>
      <c r="V69" s="29"/>
    </row>
    <row r="70" spans="1:22" ht="18" customHeight="1">
      <c r="A70" s="43"/>
      <c r="B70" s="43"/>
      <c r="C70" s="43"/>
      <c r="D70" s="5"/>
      <c r="E70" s="5" t="s">
        <v>50</v>
      </c>
      <c r="F70" s="5">
        <v>191106683</v>
      </c>
      <c r="G70" s="6" t="s">
        <v>156</v>
      </c>
      <c r="H70" s="33">
        <v>2</v>
      </c>
      <c r="I70" s="22">
        <v>36</v>
      </c>
      <c r="J70" s="8">
        <v>9</v>
      </c>
      <c r="K70" s="8">
        <v>27</v>
      </c>
      <c r="L70" s="5" t="s">
        <v>30</v>
      </c>
      <c r="M70" s="5"/>
      <c r="N70" s="5"/>
      <c r="O70" s="5"/>
      <c r="P70" s="35"/>
      <c r="Q70" s="10" t="s">
        <v>106</v>
      </c>
      <c r="R70" s="4"/>
      <c r="S70" s="52"/>
      <c r="T70" s="52"/>
      <c r="U70" s="30"/>
      <c r="V70" s="29"/>
    </row>
    <row r="71" spans="1:22" ht="18" customHeight="1">
      <c r="A71" s="43"/>
      <c r="B71" s="43"/>
      <c r="C71" s="43"/>
      <c r="D71" s="5"/>
      <c r="E71" s="5" t="s">
        <v>50</v>
      </c>
      <c r="F71" s="5">
        <v>191106616</v>
      </c>
      <c r="G71" s="6" t="s">
        <v>157</v>
      </c>
      <c r="H71" s="8">
        <v>2</v>
      </c>
      <c r="I71" s="8">
        <v>36</v>
      </c>
      <c r="J71" s="8">
        <v>12</v>
      </c>
      <c r="K71" s="8">
        <v>24</v>
      </c>
      <c r="L71" s="5" t="s">
        <v>30</v>
      </c>
      <c r="M71" s="5"/>
      <c r="N71" s="5"/>
      <c r="O71" s="5"/>
      <c r="P71" s="5"/>
      <c r="Q71" s="9" t="s">
        <v>106</v>
      </c>
      <c r="R71" s="4"/>
      <c r="S71" s="52"/>
      <c r="T71" s="52"/>
      <c r="U71" s="30"/>
      <c r="V71" s="29"/>
    </row>
    <row r="72" spans="1:22" ht="18" customHeight="1">
      <c r="A72" s="43"/>
      <c r="B72" s="43"/>
      <c r="C72" s="43"/>
      <c r="D72" s="5"/>
      <c r="E72" s="5" t="s">
        <v>50</v>
      </c>
      <c r="F72" s="5">
        <v>191106621</v>
      </c>
      <c r="G72" s="6" t="s">
        <v>158</v>
      </c>
      <c r="H72" s="16">
        <v>2</v>
      </c>
      <c r="I72" s="22">
        <v>36</v>
      </c>
      <c r="J72" s="8">
        <v>24</v>
      </c>
      <c r="K72" s="8">
        <v>12</v>
      </c>
      <c r="L72" s="5" t="s">
        <v>30</v>
      </c>
      <c r="M72" s="5"/>
      <c r="N72" s="5"/>
      <c r="O72" s="5"/>
      <c r="P72" s="5"/>
      <c r="Q72" s="9" t="s">
        <v>106</v>
      </c>
      <c r="R72" s="4"/>
      <c r="S72" s="52"/>
      <c r="T72" s="52"/>
      <c r="U72" s="31"/>
      <c r="V72" s="29"/>
    </row>
    <row r="73" spans="1:22" ht="18" customHeight="1">
      <c r="A73" s="43"/>
      <c r="B73" s="43"/>
      <c r="C73" s="43"/>
      <c r="D73" s="5"/>
      <c r="E73" s="5" t="s">
        <v>50</v>
      </c>
      <c r="F73" s="5">
        <v>191106615</v>
      </c>
      <c r="G73" s="6" t="s">
        <v>159</v>
      </c>
      <c r="H73" s="16">
        <v>2</v>
      </c>
      <c r="I73" s="22">
        <v>36</v>
      </c>
      <c r="J73" s="8">
        <v>24</v>
      </c>
      <c r="K73" s="8">
        <v>12</v>
      </c>
      <c r="L73" s="5" t="s">
        <v>30</v>
      </c>
      <c r="M73" s="5"/>
      <c r="N73" s="5"/>
      <c r="O73" s="5"/>
      <c r="P73" s="5"/>
      <c r="Q73" s="9" t="s">
        <v>106</v>
      </c>
      <c r="R73" s="4"/>
      <c r="S73" s="52"/>
      <c r="T73" s="52"/>
      <c r="U73" s="31"/>
      <c r="V73" s="29"/>
    </row>
    <row r="74" spans="1:22" ht="18" customHeight="1">
      <c r="A74" s="43"/>
      <c r="B74" s="43"/>
      <c r="C74" s="43"/>
      <c r="D74" s="5"/>
      <c r="E74" s="5" t="s">
        <v>50</v>
      </c>
      <c r="F74" s="5">
        <v>191106633</v>
      </c>
      <c r="G74" s="7" t="s">
        <v>160</v>
      </c>
      <c r="H74" s="16">
        <v>2</v>
      </c>
      <c r="I74" s="36">
        <v>36</v>
      </c>
      <c r="J74" s="8">
        <v>24</v>
      </c>
      <c r="K74" s="8">
        <v>12</v>
      </c>
      <c r="L74" s="5" t="s">
        <v>30</v>
      </c>
      <c r="M74" s="5"/>
      <c r="N74" s="5"/>
      <c r="O74" s="5"/>
      <c r="P74" s="5"/>
      <c r="Q74" s="9" t="s">
        <v>106</v>
      </c>
      <c r="R74" s="4"/>
      <c r="S74" s="55"/>
      <c r="T74" s="52"/>
      <c r="U74" s="31"/>
      <c r="V74" s="29"/>
    </row>
    <row r="75" spans="1:22" ht="18" customHeight="1">
      <c r="A75" s="43"/>
      <c r="B75" s="43"/>
      <c r="C75" s="43"/>
      <c r="D75" s="5"/>
      <c r="E75" s="4" t="s">
        <v>56</v>
      </c>
      <c r="F75" s="4">
        <v>191106616</v>
      </c>
      <c r="G75" s="13" t="s">
        <v>161</v>
      </c>
      <c r="H75" s="17">
        <v>4</v>
      </c>
      <c r="I75" s="23">
        <v>80</v>
      </c>
      <c r="J75" s="5">
        <v>0</v>
      </c>
      <c r="K75" s="5">
        <v>80</v>
      </c>
      <c r="L75" s="5" t="s">
        <v>30</v>
      </c>
      <c r="M75" s="5"/>
      <c r="N75" s="4"/>
      <c r="O75" s="4"/>
      <c r="P75" s="37"/>
      <c r="Q75" s="4" t="s">
        <v>162</v>
      </c>
      <c r="R75" s="4"/>
      <c r="S75" s="51" t="s">
        <v>130</v>
      </c>
      <c r="T75" s="52"/>
      <c r="U75" s="31"/>
      <c r="V75" s="29"/>
    </row>
    <row r="76" spans="1:22" ht="18" customHeight="1">
      <c r="A76" s="43"/>
      <c r="B76" s="43"/>
      <c r="C76" s="43"/>
      <c r="D76" s="5"/>
      <c r="E76" s="4" t="s">
        <v>56</v>
      </c>
      <c r="F76" s="4">
        <v>191104612</v>
      </c>
      <c r="G76" s="13" t="s">
        <v>163</v>
      </c>
      <c r="H76" s="4">
        <v>2</v>
      </c>
      <c r="I76" s="4">
        <v>40</v>
      </c>
      <c r="J76" s="4">
        <v>0</v>
      </c>
      <c r="K76" s="4">
        <v>40</v>
      </c>
      <c r="L76" s="4" t="s">
        <v>30</v>
      </c>
      <c r="M76" s="4"/>
      <c r="N76" s="4"/>
      <c r="O76" s="4"/>
      <c r="P76" s="4"/>
      <c r="Q76" s="4" t="s">
        <v>31</v>
      </c>
      <c r="R76" s="4"/>
      <c r="S76" s="55"/>
      <c r="T76" s="55"/>
      <c r="U76" s="31"/>
      <c r="V76" s="29"/>
    </row>
    <row r="77" spans="1:22" ht="18" customHeight="1">
      <c r="A77" s="43"/>
      <c r="B77" s="43"/>
      <c r="C77" s="43"/>
      <c r="D77" s="43" t="s">
        <v>164</v>
      </c>
      <c r="E77" s="43"/>
      <c r="F77" s="43"/>
      <c r="G77" s="43"/>
      <c r="H77" s="8">
        <v>28</v>
      </c>
      <c r="I77" s="8">
        <f>I55+I56+I58+I59+I60+I61+I62+I66+I67+I68+I70+I71+I72+I73+I74</f>
        <v>516</v>
      </c>
      <c r="J77" s="8">
        <f>J55+J56+J58+J59+J60+J61+J62+J66+J67+J68+J70+J71+J72+J73+J74</f>
        <v>181</v>
      </c>
      <c r="K77" s="8">
        <f>K55+K56+K58+K59+K60+K61+K62+K66+K67+K68+K70+K71+K72+K73+K74</f>
        <v>335</v>
      </c>
      <c r="L77" s="5"/>
      <c r="M77" s="5">
        <v>3</v>
      </c>
      <c r="N77" s="5">
        <v>4</v>
      </c>
      <c r="O77" s="5">
        <v>3</v>
      </c>
      <c r="P77" s="5">
        <v>10</v>
      </c>
      <c r="Q77" s="5">
        <v>15</v>
      </c>
      <c r="R77" s="4"/>
      <c r="S77" s="45" t="s">
        <v>165</v>
      </c>
      <c r="T77" s="45"/>
      <c r="U77" s="32"/>
      <c r="V77" s="29"/>
    </row>
    <row r="78" spans="1:22" ht="18" customHeight="1">
      <c r="A78" s="43"/>
      <c r="B78" s="49" t="s">
        <v>166</v>
      </c>
      <c r="C78" s="49"/>
      <c r="D78" s="49"/>
      <c r="E78" s="49"/>
      <c r="F78" s="49"/>
      <c r="G78" s="49"/>
      <c r="H78" s="27">
        <f>H77+H54+H40</f>
        <v>85</v>
      </c>
      <c r="I78" s="27">
        <f t="shared" ref="I78:K78" si="8">I77+I54+I40</f>
        <v>1724</v>
      </c>
      <c r="J78" s="27">
        <f t="shared" si="8"/>
        <v>535</v>
      </c>
      <c r="K78" s="27">
        <f t="shared" si="8"/>
        <v>1189</v>
      </c>
      <c r="L78" s="27"/>
      <c r="M78" s="27">
        <f t="shared" ref="M78:O78" si="9">M77+M54+M40</f>
        <v>9</v>
      </c>
      <c r="N78" s="27">
        <f t="shared" si="9"/>
        <v>10</v>
      </c>
      <c r="O78" s="27">
        <f t="shared" si="9"/>
        <v>21</v>
      </c>
      <c r="P78" s="27">
        <f>P77+P54+P40</f>
        <v>22</v>
      </c>
      <c r="Q78" s="27">
        <f>Q77+Q54+Q40</f>
        <v>23</v>
      </c>
      <c r="R78" s="27"/>
      <c r="S78" s="49" t="s">
        <v>167</v>
      </c>
      <c r="T78" s="49"/>
      <c r="U78" s="32"/>
      <c r="V78" s="29"/>
    </row>
    <row r="79" spans="1:22" ht="18" customHeight="1">
      <c r="A79" s="43" t="s">
        <v>168</v>
      </c>
      <c r="B79" s="43" t="s">
        <v>103</v>
      </c>
      <c r="C79" s="43"/>
      <c r="D79" s="43"/>
      <c r="E79" s="4" t="s">
        <v>56</v>
      </c>
      <c r="F79" s="4">
        <v>199801001</v>
      </c>
      <c r="G79" s="13" t="s">
        <v>169</v>
      </c>
      <c r="H79" s="4">
        <v>2</v>
      </c>
      <c r="I79" s="4">
        <v>40</v>
      </c>
      <c r="J79" s="4">
        <v>0</v>
      </c>
      <c r="K79" s="4">
        <v>40</v>
      </c>
      <c r="L79" s="4" t="s">
        <v>30</v>
      </c>
      <c r="M79" s="4"/>
      <c r="N79" s="4"/>
      <c r="O79" s="4"/>
      <c r="P79" s="4"/>
      <c r="Q79" s="4"/>
      <c r="R79" s="4"/>
      <c r="S79" s="43" t="s">
        <v>170</v>
      </c>
      <c r="T79" s="43"/>
      <c r="U79" s="38"/>
    </row>
    <row r="80" spans="1:22" ht="18" customHeight="1">
      <c r="A80" s="43"/>
      <c r="B80" s="43"/>
      <c r="C80" s="43"/>
      <c r="D80" s="43"/>
      <c r="E80" s="4" t="s">
        <v>56</v>
      </c>
      <c r="F80" s="4">
        <v>199801006</v>
      </c>
      <c r="G80" s="13" t="s">
        <v>171</v>
      </c>
      <c r="H80" s="4">
        <v>4</v>
      </c>
      <c r="I80" s="4">
        <v>80</v>
      </c>
      <c r="J80" s="4">
        <v>0</v>
      </c>
      <c r="K80" s="4">
        <v>80</v>
      </c>
      <c r="L80" s="4" t="s">
        <v>30</v>
      </c>
      <c r="M80" s="4"/>
      <c r="N80" s="4"/>
      <c r="O80" s="4"/>
      <c r="P80" s="4"/>
      <c r="Q80" s="4"/>
      <c r="R80" s="4"/>
      <c r="S80" s="43" t="s">
        <v>172</v>
      </c>
      <c r="T80" s="43"/>
      <c r="U80" s="38"/>
    </row>
    <row r="81" spans="1:21" ht="18" customHeight="1">
      <c r="A81" s="43"/>
      <c r="B81" s="43"/>
      <c r="C81" s="43"/>
      <c r="D81" s="43"/>
      <c r="E81" s="4" t="s">
        <v>56</v>
      </c>
      <c r="F81" s="4">
        <v>199801003</v>
      </c>
      <c r="G81" s="13" t="s">
        <v>173</v>
      </c>
      <c r="H81" s="4">
        <v>2</v>
      </c>
      <c r="I81" s="4">
        <v>40</v>
      </c>
      <c r="J81" s="4">
        <v>0</v>
      </c>
      <c r="K81" s="4">
        <v>40</v>
      </c>
      <c r="L81" s="4" t="s">
        <v>30</v>
      </c>
      <c r="M81" s="4"/>
      <c r="N81" s="4"/>
      <c r="O81" s="4"/>
      <c r="P81" s="4"/>
      <c r="Q81" s="4"/>
      <c r="R81" s="4"/>
      <c r="S81" s="43" t="s">
        <v>174</v>
      </c>
      <c r="T81" s="43"/>
      <c r="U81" s="39"/>
    </row>
    <row r="82" spans="1:21" ht="18" customHeight="1">
      <c r="A82" s="43"/>
      <c r="B82" s="49" t="s">
        <v>175</v>
      </c>
      <c r="C82" s="49"/>
      <c r="D82" s="49"/>
      <c r="E82" s="49"/>
      <c r="F82" s="49"/>
      <c r="G82" s="49"/>
      <c r="H82" s="27">
        <f t="shared" ref="H82:K82" si="10">SUM(H79:H81)</f>
        <v>8</v>
      </c>
      <c r="I82" s="27">
        <f t="shared" si="10"/>
        <v>160</v>
      </c>
      <c r="J82" s="27">
        <f t="shared" si="10"/>
        <v>0</v>
      </c>
      <c r="K82" s="27">
        <f t="shared" si="10"/>
        <v>160</v>
      </c>
      <c r="L82" s="27"/>
      <c r="M82" s="27"/>
      <c r="N82" s="27"/>
      <c r="O82" s="27"/>
      <c r="P82" s="27"/>
      <c r="Q82" s="27"/>
      <c r="R82" s="27"/>
      <c r="S82" s="49"/>
      <c r="T82" s="49"/>
      <c r="U82" s="39"/>
    </row>
    <row r="83" spans="1:21" ht="18" customHeight="1">
      <c r="A83" s="43" t="s">
        <v>176</v>
      </c>
      <c r="B83" s="43" t="s">
        <v>103</v>
      </c>
      <c r="C83" s="43"/>
      <c r="D83" s="43"/>
      <c r="E83" s="4" t="s">
        <v>56</v>
      </c>
      <c r="F83" s="4" t="s">
        <v>177</v>
      </c>
      <c r="G83" s="13" t="s">
        <v>178</v>
      </c>
      <c r="H83" s="4">
        <v>2</v>
      </c>
      <c r="I83" s="4">
        <v>40</v>
      </c>
      <c r="J83" s="4">
        <v>0</v>
      </c>
      <c r="K83" s="4">
        <v>40</v>
      </c>
      <c r="L83" s="4" t="s">
        <v>30</v>
      </c>
      <c r="M83" s="4"/>
      <c r="N83" s="4" t="s">
        <v>31</v>
      </c>
      <c r="O83" s="4"/>
      <c r="P83" s="4"/>
      <c r="Q83" s="4"/>
      <c r="R83" s="4"/>
      <c r="S83" s="43" t="s">
        <v>179</v>
      </c>
      <c r="T83" s="43"/>
      <c r="U83" s="39"/>
    </row>
    <row r="84" spans="1:21" ht="18" customHeight="1">
      <c r="A84" s="43"/>
      <c r="B84" s="43"/>
      <c r="C84" s="43"/>
      <c r="D84" s="43"/>
      <c r="E84" s="4" t="s">
        <v>56</v>
      </c>
      <c r="F84" s="4">
        <v>199801005</v>
      </c>
      <c r="G84" s="13" t="s">
        <v>180</v>
      </c>
      <c r="H84" s="4">
        <v>4</v>
      </c>
      <c r="I84" s="4">
        <v>80</v>
      </c>
      <c r="J84" s="4">
        <v>0</v>
      </c>
      <c r="K84" s="4">
        <v>80</v>
      </c>
      <c r="L84" s="4" t="s">
        <v>30</v>
      </c>
      <c r="M84" s="4"/>
      <c r="N84" s="4"/>
      <c r="O84" s="4"/>
      <c r="P84" s="4" t="s">
        <v>162</v>
      </c>
      <c r="Q84" s="4"/>
      <c r="R84" s="4"/>
      <c r="S84" s="43" t="s">
        <v>181</v>
      </c>
      <c r="T84" s="43"/>
      <c r="U84" s="39"/>
    </row>
    <row r="85" spans="1:21" ht="18" customHeight="1">
      <c r="A85" s="43"/>
      <c r="B85" s="49" t="s">
        <v>182</v>
      </c>
      <c r="C85" s="49"/>
      <c r="D85" s="49"/>
      <c r="E85" s="49"/>
      <c r="F85" s="49"/>
      <c r="G85" s="49"/>
      <c r="H85" s="27">
        <f t="shared" ref="H85:K85" si="11">SUM(H83:H84)</f>
        <v>6</v>
      </c>
      <c r="I85" s="27">
        <f t="shared" si="11"/>
        <v>120</v>
      </c>
      <c r="J85" s="27">
        <f t="shared" si="11"/>
        <v>0</v>
      </c>
      <c r="K85" s="27">
        <f t="shared" si="11"/>
        <v>120</v>
      </c>
      <c r="L85" s="27"/>
      <c r="M85" s="27"/>
      <c r="N85" s="27"/>
      <c r="O85" s="27"/>
      <c r="P85" s="27"/>
      <c r="Q85" s="27"/>
      <c r="R85" s="27"/>
      <c r="S85" s="49"/>
      <c r="T85" s="49"/>
      <c r="U85" s="38"/>
    </row>
    <row r="86" spans="1:21" ht="18" customHeight="1">
      <c r="A86" s="50" t="s">
        <v>183</v>
      </c>
      <c r="B86" s="50"/>
      <c r="C86" s="50"/>
      <c r="D86" s="50"/>
      <c r="E86" s="50"/>
      <c r="F86" s="50"/>
      <c r="G86" s="50"/>
      <c r="H86" s="34">
        <f>H82+H78+H34+H85</f>
        <v>151</v>
      </c>
      <c r="I86" s="34">
        <f>I82+I78+I34+I85</f>
        <v>2832</v>
      </c>
      <c r="J86" s="34">
        <f t="shared" ref="J86:K86" si="12">J82+J78+J34+J85</f>
        <v>1073</v>
      </c>
      <c r="K86" s="34">
        <f t="shared" si="12"/>
        <v>1743</v>
      </c>
      <c r="L86" s="34"/>
      <c r="M86" s="34">
        <f t="shared" ref="M86:Q86" si="13">M82+M78+M34+M85</f>
        <v>27</v>
      </c>
      <c r="N86" s="34">
        <f t="shared" si="13"/>
        <v>28</v>
      </c>
      <c r="O86" s="34">
        <f t="shared" si="13"/>
        <v>23</v>
      </c>
      <c r="P86" s="34">
        <f>P82+P78+P34+P85</f>
        <v>24</v>
      </c>
      <c r="Q86" s="34">
        <f t="shared" si="13"/>
        <v>23</v>
      </c>
      <c r="R86" s="34"/>
      <c r="S86" s="50" t="s">
        <v>184</v>
      </c>
      <c r="T86" s="50"/>
      <c r="U86" s="38"/>
    </row>
    <row r="87" spans="1:21" ht="18" customHeight="1">
      <c r="T87" s="39"/>
      <c r="U87" s="38"/>
    </row>
    <row r="88" spans="1:21" ht="18" customHeight="1">
      <c r="T88" s="39"/>
      <c r="U88" s="39"/>
    </row>
    <row r="89" spans="1:21" ht="18" customHeight="1">
      <c r="T89" s="39"/>
      <c r="U89" s="39"/>
    </row>
    <row r="90" spans="1:21" ht="18" customHeight="1">
      <c r="T90" s="39"/>
      <c r="U90" s="39"/>
    </row>
    <row r="91" spans="1:21" ht="18" customHeight="1">
      <c r="T91" s="39"/>
      <c r="U91" s="39"/>
    </row>
    <row r="92" spans="1:21" ht="18" customHeight="1">
      <c r="T92" s="39"/>
      <c r="U92" s="38"/>
    </row>
    <row r="93" spans="1:21" ht="18" customHeight="1">
      <c r="T93" s="39"/>
      <c r="U93" s="38"/>
    </row>
    <row r="94" spans="1:21" ht="18" customHeight="1">
      <c r="T94" s="39"/>
      <c r="U94" s="38"/>
    </row>
    <row r="95" spans="1:21" ht="18" customHeight="1">
      <c r="T95" s="39"/>
      <c r="U95" s="38"/>
    </row>
    <row r="96" spans="1:21" ht="18" customHeight="1">
      <c r="T96" s="39"/>
      <c r="U96" s="39"/>
    </row>
    <row r="97" spans="20:21" ht="18" customHeight="1">
      <c r="T97" s="39"/>
      <c r="U97" s="39"/>
    </row>
  </sheetData>
  <mergeCells count="122">
    <mergeCell ref="A86:G86"/>
    <mergeCell ref="S86:T86"/>
    <mergeCell ref="A3:A5"/>
    <mergeCell ref="A6:A34"/>
    <mergeCell ref="A35:A78"/>
    <mergeCell ref="A79:A82"/>
    <mergeCell ref="A83:A85"/>
    <mergeCell ref="B35:B40"/>
    <mergeCell ref="B41:B77"/>
    <mergeCell ref="C35:C39"/>
    <mergeCell ref="C41:C54"/>
    <mergeCell ref="C55:C77"/>
    <mergeCell ref="D3:D5"/>
    <mergeCell ref="D6:D12"/>
    <mergeCell ref="D13:D17"/>
    <mergeCell ref="D18:D19"/>
    <mergeCell ref="D20:D21"/>
    <mergeCell ref="D22:D23"/>
    <mergeCell ref="D24:D25"/>
    <mergeCell ref="E3:E5"/>
    <mergeCell ref="F3:F5"/>
    <mergeCell ref="G3:G5"/>
    <mergeCell ref="H3:H5"/>
    <mergeCell ref="I4:I5"/>
    <mergeCell ref="S79:T79"/>
    <mergeCell ref="S80:T80"/>
    <mergeCell ref="S81:T81"/>
    <mergeCell ref="B82:G82"/>
    <mergeCell ref="S82:T82"/>
    <mergeCell ref="S83:T83"/>
    <mergeCell ref="S84:T84"/>
    <mergeCell ref="B85:G85"/>
    <mergeCell ref="S85:T85"/>
    <mergeCell ref="B79:D81"/>
    <mergeCell ref="B83:D84"/>
    <mergeCell ref="S64:T64"/>
    <mergeCell ref="S65:T65"/>
    <mergeCell ref="S66:T66"/>
    <mergeCell ref="S67:T67"/>
    <mergeCell ref="S68:T68"/>
    <mergeCell ref="D77:G77"/>
    <mergeCell ref="S77:T77"/>
    <mergeCell ref="B78:G78"/>
    <mergeCell ref="S78:T78"/>
    <mergeCell ref="S69:S74"/>
    <mergeCell ref="S75:S76"/>
    <mergeCell ref="T69:T76"/>
    <mergeCell ref="S55:T55"/>
    <mergeCell ref="S56:T56"/>
    <mergeCell ref="S57:T57"/>
    <mergeCell ref="S58:T58"/>
    <mergeCell ref="S59:T59"/>
    <mergeCell ref="S60:T60"/>
    <mergeCell ref="S61:T61"/>
    <mergeCell ref="S62:T62"/>
    <mergeCell ref="S63:T63"/>
    <mergeCell ref="S43:T43"/>
    <mergeCell ref="S44:T44"/>
    <mergeCell ref="S45:T45"/>
    <mergeCell ref="S46:T46"/>
    <mergeCell ref="S47:T47"/>
    <mergeCell ref="S52:T52"/>
    <mergeCell ref="S53:T53"/>
    <mergeCell ref="D54:G54"/>
    <mergeCell ref="S54:T54"/>
    <mergeCell ref="S48:S50"/>
    <mergeCell ref="T48:T51"/>
    <mergeCell ref="S35:T35"/>
    <mergeCell ref="S36:T36"/>
    <mergeCell ref="S37:T37"/>
    <mergeCell ref="S38:T38"/>
    <mergeCell ref="S39:T39"/>
    <mergeCell ref="C40:G40"/>
    <mergeCell ref="S40:T40"/>
    <mergeCell ref="S41:T41"/>
    <mergeCell ref="S42:T42"/>
    <mergeCell ref="D27:F27"/>
    <mergeCell ref="D28:F28"/>
    <mergeCell ref="D29:F29"/>
    <mergeCell ref="D30:F30"/>
    <mergeCell ref="D31:F31"/>
    <mergeCell ref="D32:F32"/>
    <mergeCell ref="D33:G33"/>
    <mergeCell ref="S33:T33"/>
    <mergeCell ref="B34:G34"/>
    <mergeCell ref="S34:T34"/>
    <mergeCell ref="B27:C33"/>
    <mergeCell ref="S27:T32"/>
    <mergeCell ref="S17:T17"/>
    <mergeCell ref="S18:T18"/>
    <mergeCell ref="S19:T19"/>
    <mergeCell ref="S22:T22"/>
    <mergeCell ref="S23:T23"/>
    <mergeCell ref="S24:T24"/>
    <mergeCell ref="S25:T25"/>
    <mergeCell ref="D26:G26"/>
    <mergeCell ref="S26:T26"/>
    <mergeCell ref="S20:T21"/>
    <mergeCell ref="S8:T8"/>
    <mergeCell ref="S9:T9"/>
    <mergeCell ref="S10:T10"/>
    <mergeCell ref="S11:T11"/>
    <mergeCell ref="S12:T12"/>
    <mergeCell ref="S13:T13"/>
    <mergeCell ref="S14:T14"/>
    <mergeCell ref="S15:T15"/>
    <mergeCell ref="S16:T16"/>
    <mergeCell ref="A1:S1"/>
    <mergeCell ref="A2:S2"/>
    <mergeCell ref="I3:K3"/>
    <mergeCell ref="M3:R3"/>
    <mergeCell ref="M4:N4"/>
    <mergeCell ref="O4:P4"/>
    <mergeCell ref="Q4:R4"/>
    <mergeCell ref="S6:T6"/>
    <mergeCell ref="S7:T7"/>
    <mergeCell ref="J4:J5"/>
    <mergeCell ref="K4:K5"/>
    <mergeCell ref="L3:L5"/>
    <mergeCell ref="B3:C5"/>
    <mergeCell ref="B6:C26"/>
    <mergeCell ref="S3:T5"/>
  </mergeCells>
  <phoneticPr fontId="10" type="noConversion"/>
  <pageMargins left="0.25" right="0.25" top="0.75" bottom="0.75" header="0.29861111111111099" footer="0.29861111111111099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mars</dc:creator>
  <cp:lastModifiedBy>jt</cp:lastModifiedBy>
  <dcterms:created xsi:type="dcterms:W3CDTF">2021-04-26T02:10:00Z</dcterms:created>
  <dcterms:modified xsi:type="dcterms:W3CDTF">2021-09-28T08:16:08Z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0A4E909164EC4A60A9F0A3A4148FDBA6</vt:lpwstr>
  </property>
  <property fmtid="{D5CDD505-2E9C-101B-9397-08002B2CF9AE}" pid="3" name="KSOProductBuildVer">
    <vt:lpwstr>2052-11.1.0.10700</vt:lpwstr>
  </property>
</Properties>
</file>