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教研室\人才培养方案\2021级专业人才培养方案\提交的人培方案\"/>
    </mc:Choice>
  </mc:AlternateContent>
  <xr:revisionPtr revIDLastSave="0" documentId="13_ncr:1_{F27673E6-37E5-4A01-A4D6-82AC195AC3B7}" xr6:coauthVersionLast="47" xr6:coauthVersionMax="47" xr10:uidLastSave="{00000000-0000-0000-0000-000000000000}"/>
  <bookViews>
    <workbookView xWindow="-110" yWindow="-110" windowWidth="21820" windowHeight="14020" tabRatio="747" xr2:uid="{00000000-000D-0000-FFFF-FFFF00000000}"/>
  </bookViews>
  <sheets>
    <sheet name="三年制模版" sheetId="1" r:id="rId1"/>
    <sheet name="Sheet1" sheetId="7" r:id="rId2"/>
    <sheet name="Sheet2" sheetId="6" state="hidden" r:id="rId3"/>
    <sheet name="两年制模版" sheetId="4" state="hidden" r:id="rId4"/>
    <sheet name="英语课信息表" sheetId="3" state="hidden" r:id="rId5"/>
  </sheets>
  <calcPr calcId="191029"/>
</workbook>
</file>

<file path=xl/calcChain.xml><?xml version="1.0" encoding="utf-8"?>
<calcChain xmlns="http://schemas.openxmlformats.org/spreadsheetml/2006/main">
  <c r="P25" i="7" l="1"/>
  <c r="A26" i="7"/>
  <c r="B26" i="7"/>
  <c r="C26" i="7"/>
  <c r="E25" i="7"/>
  <c r="N24" i="7"/>
  <c r="H24" i="7"/>
  <c r="M23" i="7"/>
  <c r="K23" i="7"/>
  <c r="J23" i="7"/>
  <c r="K80" i="1" l="1"/>
  <c r="I80" i="1"/>
  <c r="K68" i="4"/>
  <c r="J68" i="4"/>
  <c r="I68" i="4"/>
  <c r="H68" i="4"/>
  <c r="K65" i="4"/>
  <c r="J65" i="4"/>
  <c r="I65" i="4"/>
  <c r="H65" i="4"/>
  <c r="P60" i="4"/>
  <c r="P61" i="4" s="1"/>
  <c r="P69" i="4" s="1"/>
  <c r="O60" i="4"/>
  <c r="O61" i="4" s="1"/>
  <c r="O69" i="4" s="1"/>
  <c r="N60" i="4"/>
  <c r="N61" i="4" s="1"/>
  <c r="N69" i="4" s="1"/>
  <c r="M60" i="4"/>
  <c r="M61" i="4" s="1"/>
  <c r="M69" i="4" s="1"/>
  <c r="K60" i="4"/>
  <c r="K61" i="4" s="1"/>
  <c r="J60" i="4"/>
  <c r="J61" i="4" s="1"/>
  <c r="I60" i="4"/>
  <c r="I61" i="4" s="1"/>
  <c r="H60" i="4"/>
  <c r="H61" i="4" s="1"/>
  <c r="P53" i="4"/>
  <c r="O53" i="4"/>
  <c r="K53" i="4"/>
  <c r="J53" i="4"/>
  <c r="I53" i="4"/>
  <c r="H53" i="4"/>
  <c r="P36" i="4"/>
  <c r="O36" i="4"/>
  <c r="N36" i="4"/>
  <c r="K36" i="4"/>
  <c r="J36" i="4"/>
  <c r="I36" i="4"/>
  <c r="H36" i="4"/>
  <c r="P28" i="4"/>
  <c r="O28" i="4"/>
  <c r="N28" i="4"/>
  <c r="M28" i="4"/>
  <c r="L28" i="4"/>
  <c r="H28" i="4"/>
  <c r="K27" i="4"/>
  <c r="K28" i="4" s="1"/>
  <c r="J27" i="4"/>
  <c r="J28" i="4" s="1"/>
  <c r="I27" i="4"/>
  <c r="I28" i="4" s="1"/>
  <c r="K20" i="4"/>
  <c r="J20" i="4"/>
  <c r="I20" i="4"/>
  <c r="H20" i="4"/>
  <c r="O41" i="6"/>
  <c r="N41" i="6"/>
  <c r="M41" i="6"/>
  <c r="L41" i="6"/>
  <c r="K41" i="6"/>
  <c r="J41" i="6"/>
  <c r="I41" i="6"/>
  <c r="H41" i="6"/>
  <c r="G41" i="6"/>
  <c r="F41" i="6"/>
  <c r="E41" i="6"/>
  <c r="D41" i="6"/>
  <c r="C40" i="6"/>
  <c r="C39" i="6"/>
  <c r="C38" i="6"/>
  <c r="C37" i="6"/>
  <c r="C36" i="6"/>
  <c r="C35" i="6"/>
  <c r="C34" i="6"/>
  <c r="C33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1" i="6"/>
  <c r="C30" i="6"/>
  <c r="C29" i="6"/>
  <c r="C28" i="6"/>
  <c r="C27" i="6"/>
  <c r="C26" i="6"/>
  <c r="C25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2" i="6"/>
  <c r="C21" i="6"/>
  <c r="C20" i="6"/>
  <c r="C19" i="6"/>
  <c r="C18" i="6"/>
  <c r="C17" i="6"/>
  <c r="C16" i="6"/>
  <c r="O14" i="6"/>
  <c r="N14" i="6"/>
  <c r="M14" i="6"/>
  <c r="L14" i="6"/>
  <c r="K14" i="6"/>
  <c r="J14" i="6"/>
  <c r="I14" i="6"/>
  <c r="H14" i="6"/>
  <c r="G14" i="6"/>
  <c r="F14" i="6"/>
  <c r="E14" i="6"/>
  <c r="D14" i="6"/>
  <c r="C13" i="6"/>
  <c r="C12" i="6"/>
  <c r="C11" i="6"/>
  <c r="C10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7" i="6"/>
  <c r="C6" i="6"/>
  <c r="C5" i="6"/>
  <c r="C4" i="6"/>
  <c r="C3" i="6"/>
  <c r="K83" i="1"/>
  <c r="J83" i="1"/>
  <c r="I83" i="1"/>
  <c r="H83" i="1"/>
  <c r="M76" i="1"/>
  <c r="N76" i="1"/>
  <c r="K55" i="1"/>
  <c r="J55" i="1"/>
  <c r="I55" i="1"/>
  <c r="H55" i="1"/>
  <c r="Q40" i="1"/>
  <c r="Q76" i="1" s="1"/>
  <c r="P40" i="1"/>
  <c r="P76" i="1" s="1"/>
  <c r="O40" i="1"/>
  <c r="O76" i="1" s="1"/>
  <c r="K40" i="1"/>
  <c r="J40" i="1"/>
  <c r="I40" i="1"/>
  <c r="I76" i="1" s="1"/>
  <c r="H40" i="1"/>
  <c r="P34" i="1"/>
  <c r="O34" i="1"/>
  <c r="N34" i="1"/>
  <c r="M34" i="1"/>
  <c r="K33" i="1"/>
  <c r="J33" i="1"/>
  <c r="I33" i="1"/>
  <c r="K26" i="1"/>
  <c r="J26" i="1"/>
  <c r="H26" i="1"/>
  <c r="H34" i="1" s="1"/>
  <c r="I19" i="1"/>
  <c r="I18" i="1"/>
  <c r="I17" i="1"/>
  <c r="I15" i="1"/>
  <c r="I14" i="1"/>
  <c r="I13" i="1"/>
  <c r="I11" i="1"/>
  <c r="I9" i="1"/>
  <c r="I8" i="1"/>
  <c r="I7" i="1"/>
  <c r="I6" i="1"/>
  <c r="J76" i="1" l="1"/>
  <c r="K76" i="1"/>
  <c r="H76" i="1"/>
  <c r="H84" i="1" s="1"/>
  <c r="O84" i="1"/>
  <c r="Q84" i="1"/>
  <c r="N84" i="1"/>
  <c r="M84" i="1"/>
  <c r="J34" i="1"/>
  <c r="I26" i="1"/>
  <c r="I34" i="1" s="1"/>
  <c r="K34" i="1"/>
  <c r="P84" i="1"/>
  <c r="H69" i="4"/>
  <c r="J69" i="4"/>
  <c r="I69" i="4"/>
  <c r="K69" i="4"/>
  <c r="K84" i="1" l="1"/>
  <c r="I84" i="1"/>
  <c r="J84" i="1"/>
</calcChain>
</file>

<file path=xl/sharedStrings.xml><?xml version="1.0" encoding="utf-8"?>
<sst xmlns="http://schemas.openxmlformats.org/spreadsheetml/2006/main" count="763" uniqueCount="306">
  <si>
    <t>（二）按学期安排课程表（电气自动化技术专业）（三年制）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</si>
  <si>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</si>
  <si>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</si>
  <si>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</si>
  <si>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</si>
  <si>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</si>
  <si>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</si>
  <si>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</si>
  <si>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</si>
  <si>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</si>
  <si>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</si>
  <si>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</si>
  <si>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</si>
  <si>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</si>
  <si>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</si>
  <si>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</si>
  <si>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</si>
  <si>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</si>
  <si>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</si>
  <si>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</si>
  <si>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</si>
  <si>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</si>
  <si>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</si>
  <si>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</si>
  <si>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</si>
  <si>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</si>
  <si>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</si>
  <si>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</si>
  <si>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</si>
  <si>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</si>
  <si>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</si>
  <si>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</si>
  <si>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</si>
  <si>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</si>
  <si>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</si>
  <si>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信息学院、中德、汽车、医药、建工第1学期，其他的第2学期（线上线下各18课时）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</si>
  <si>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</si>
  <si>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</si>
  <si>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</si>
  <si>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</si>
  <si>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</si>
  <si>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</si>
  <si>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党史</t>
  </si>
  <si>
    <t>2*8</t>
  </si>
  <si>
    <t>17010066A/B/C/D</t>
  </si>
  <si>
    <t>形势与政策三年制</t>
  </si>
  <si>
    <t>第1-4学期实施，每学期10学时，每学期录入成绩，课程代码为17010066A/B/C/D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</si>
  <si>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</si>
  <si>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</si>
  <si>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</si>
  <si>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</si>
  <si>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</si>
  <si>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</si>
  <si>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</si>
  <si>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</si>
  <si>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</si>
  <si>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</si>
  <si>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</si>
  <si>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</si>
  <si>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</si>
  <si>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</si>
  <si>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</si>
  <si>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机电、经贸、医药第1学期，其他学院第2学期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</si>
  <si>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</si>
  <si>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</si>
  <si>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</si>
  <si>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</si>
  <si>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</si>
  <si>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</si>
  <si>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经贸学院国贸、电商、报关专业详见英语课信息表</t>
  </si>
  <si>
    <t>职场英语</t>
  </si>
  <si>
    <t>科技
工程类</t>
  </si>
  <si>
    <t>人工智能概论</t>
  </si>
  <si>
    <t>工科专业选择。信息、玉环分院第1学期，汽车、中德、机电、建工、医药第2学期。</t>
  </si>
  <si>
    <t>高等数学</t>
  </si>
  <si>
    <t>机电、经贸、医药学院第2学期，其他学院第1学期</t>
  </si>
  <si>
    <t>人文艺术类</t>
  </si>
  <si>
    <t>大学语文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</si>
  <si>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</si>
  <si>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</si>
  <si>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</si>
  <si>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</si>
  <si>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</si>
  <si>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</si>
  <si>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</si>
  <si>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</si>
  <si>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</si>
  <si>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</si>
  <si>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</si>
  <si>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</si>
  <si>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</si>
  <si>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</si>
  <si>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</si>
  <si>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</si>
  <si>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</si>
  <si>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</si>
  <si>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</si>
  <si>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</si>
  <si>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专
业
课</t>
  </si>
  <si>
    <t>专业平台课</t>
  </si>
  <si>
    <t>必修课</t>
  </si>
  <si>
    <t>专业导论</t>
  </si>
  <si>
    <t>电工基础</t>
  </si>
  <si>
    <t>4*8</t>
  </si>
  <si>
    <r>
      <t>4</t>
    </r>
    <r>
      <rPr>
        <sz val="11"/>
        <rFont val="方正仿宋_GB2312"/>
        <charset val="134"/>
      </rPr>
      <t>*</t>
    </r>
    <r>
      <rPr>
        <sz val="11"/>
        <rFont val="宋体"/>
        <family val="3"/>
        <charset val="134"/>
      </rPr>
      <t>13</t>
    </r>
  </si>
  <si>
    <t>电气制图与CAD</t>
  </si>
  <si>
    <t>金工实习</t>
  </si>
  <si>
    <t>1W</t>
  </si>
  <si>
    <t>专业平台课小计</t>
  </si>
  <si>
    <r>
      <t>4</t>
    </r>
    <r>
      <rPr>
        <sz val="11"/>
        <rFont val="方正仿宋_GB2312"/>
        <charset val="134"/>
      </rPr>
      <t>*1</t>
    </r>
    <r>
      <rPr>
        <sz val="11"/>
        <rFont val="华文楷体"/>
        <family val="3"/>
        <charset val="134"/>
      </rPr>
      <t>3</t>
    </r>
  </si>
  <si>
    <t>电力电子技术应用</t>
  </si>
  <si>
    <r>
      <rPr>
        <sz val="11"/>
        <rFont val="宋体"/>
        <family val="3"/>
        <charset val="134"/>
      </rPr>
      <t>4</t>
    </r>
    <r>
      <rPr>
        <sz val="11"/>
        <rFont val="方正仿宋_GB2312"/>
        <charset val="134"/>
      </rPr>
      <t>*1</t>
    </r>
    <r>
      <rPr>
        <sz val="11"/>
        <rFont val="宋体"/>
        <family val="3"/>
        <charset val="134"/>
      </rPr>
      <t>3</t>
    </r>
  </si>
  <si>
    <t>变频与伺服驱动器技术应用★</t>
  </si>
  <si>
    <t>4*13</t>
  </si>
  <si>
    <t>触摸屏与组态技术应用★</t>
  </si>
  <si>
    <t>液压与气动系统装调</t>
  </si>
  <si>
    <r>
      <rPr>
        <sz val="11"/>
        <rFont val="宋体"/>
        <family val="3"/>
        <charset val="134"/>
      </rPr>
      <t>2</t>
    </r>
    <r>
      <rPr>
        <sz val="11"/>
        <rFont val="方正仿宋_GB2312"/>
        <charset val="134"/>
      </rPr>
      <t>*</t>
    </r>
    <r>
      <rPr>
        <sz val="11"/>
        <rFont val="宋体"/>
        <family val="3"/>
        <charset val="134"/>
      </rPr>
      <t>16</t>
    </r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</si>
  <si>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</si>
  <si>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</si>
  <si>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</si>
  <si>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</si>
  <si>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</si>
  <si>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</si>
  <si>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专业选修课</t>
  </si>
  <si>
    <t>机械基础</t>
  </si>
  <si>
    <r>
      <rPr>
        <sz val="11"/>
        <rFont val="FangSong_GB2312"/>
        <charset val="134"/>
      </rPr>
      <t>2</t>
    </r>
    <r>
      <rPr>
        <sz val="11"/>
        <rFont val="方正仿宋_GB2312"/>
        <charset val="134"/>
      </rPr>
      <t>W</t>
    </r>
  </si>
  <si>
    <t>PLC技术与应用实践</t>
  </si>
  <si>
    <t>电力电子线路装接与调试实践</t>
  </si>
  <si>
    <r>
      <rPr>
        <sz val="11"/>
        <rFont val="宋体"/>
        <family val="3"/>
        <charset val="134"/>
      </rPr>
      <t>1</t>
    </r>
    <r>
      <rPr>
        <sz val="11"/>
        <rFont val="方正仿宋_GB2312"/>
        <charset val="134"/>
      </rPr>
      <t>W</t>
    </r>
  </si>
  <si>
    <t>变频与伺服驱动器技术应用实践</t>
  </si>
  <si>
    <t>触摸屏与组态技术应用实践</t>
  </si>
  <si>
    <t>低压电工/高压电工操作证或1+X可编程控制器系统应用编程职业技能等级证书中级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</si>
  <si>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</si>
  <si>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</si>
  <si>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</si>
  <si>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</si>
  <si>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</si>
  <si>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</si>
  <si>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</si>
  <si>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</si>
  <si>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</si>
  <si>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</si>
  <si>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</si>
  <si>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</si>
  <si>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</si>
  <si>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</si>
  <si>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</si>
  <si>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</si>
  <si>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</si>
  <si>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一上</t>
  </si>
  <si>
    <t>公共</t>
  </si>
  <si>
    <t>军训2W，专业导论</t>
  </si>
  <si>
    <t>CAD</t>
  </si>
  <si>
    <t>传感器</t>
  </si>
  <si>
    <t>行策</t>
  </si>
  <si>
    <t>一下</t>
  </si>
  <si>
    <t>电子技术</t>
  </si>
  <si>
    <t>电气控制</t>
  </si>
  <si>
    <t>低压电工</t>
  </si>
  <si>
    <t>电机电气控制</t>
  </si>
  <si>
    <t>C语言</t>
  </si>
  <si>
    <t>二上</t>
  </si>
  <si>
    <t>PLC</t>
  </si>
  <si>
    <t>机床</t>
  </si>
  <si>
    <t>电力电子</t>
  </si>
  <si>
    <t>Solidworks</t>
  </si>
  <si>
    <t>供配电</t>
  </si>
  <si>
    <t>电气施工技术</t>
  </si>
  <si>
    <t>单片机技术</t>
  </si>
  <si>
    <t>二下</t>
  </si>
  <si>
    <t>变频伺服</t>
  </si>
  <si>
    <t>强化训练</t>
  </si>
  <si>
    <t>变频器</t>
  </si>
  <si>
    <t>组态触摸屏</t>
  </si>
  <si>
    <t>液压气动</t>
  </si>
  <si>
    <t>新能源</t>
  </si>
  <si>
    <t>机器视觉</t>
  </si>
  <si>
    <t>三上</t>
  </si>
  <si>
    <t>智能控制系统</t>
  </si>
  <si>
    <t>自动控制</t>
  </si>
  <si>
    <t>自动控制原理</t>
  </si>
  <si>
    <t>工业机器人</t>
  </si>
  <si>
    <t>工业控制网络技术</t>
  </si>
  <si>
    <t>matlab应用</t>
  </si>
  <si>
    <t>第一学期</t>
  </si>
  <si>
    <t>第二学期</t>
  </si>
  <si>
    <t>第三学期</t>
  </si>
  <si>
    <t>（二）按学期安排课程表（*****专业）（两年制）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</si>
  <si>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</si>
  <si>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</si>
  <si>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</si>
  <si>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</si>
  <si>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</si>
  <si>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</si>
  <si>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或4*14</t>
  </si>
  <si>
    <t>各专业视情况而定是否开设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</si>
  <si>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</si>
  <si>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</si>
  <si>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</si>
  <si>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</si>
  <si>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2*13</t>
  </si>
  <si>
    <t>普车实习</t>
  </si>
  <si>
    <t>需修满？学分（将每周总学时算出来并注明）</t>
  </si>
  <si>
    <t>专业课</t>
  </si>
  <si>
    <t>传感器应用技术</t>
  </si>
  <si>
    <t>4*11</t>
  </si>
  <si>
    <t>机床电气控制与维修★</t>
  </si>
  <si>
    <t>机床电气控制与维修实践</t>
  </si>
  <si>
    <t>PLC技术与应用★</t>
  </si>
  <si>
    <t>工厂供配电技术应用★</t>
  </si>
  <si>
    <t>3*14</t>
  </si>
  <si>
    <t>工厂供配电技术应用实践</t>
  </si>
  <si>
    <t>技能考证强化训练（高级）</t>
  </si>
  <si>
    <t>3W</t>
  </si>
  <si>
    <t>电工高级或1+X可编程控制器系统应用编程职业技能等级证书中级</t>
  </si>
  <si>
    <t>自动化生产线安装与调试</t>
  </si>
  <si>
    <t>自动化生产线安装与调试实践</t>
  </si>
  <si>
    <t>第3学期执行</t>
  </si>
  <si>
    <t>选修课</t>
  </si>
  <si>
    <t>Solidwoek制图技术</t>
  </si>
  <si>
    <t>2*10</t>
  </si>
  <si>
    <t>Protel工程制图</t>
  </si>
  <si>
    <t>可编程继电器技术应用</t>
  </si>
  <si>
    <t>精益生产管理技术</t>
  </si>
  <si>
    <t>See-Electric电气制图</t>
  </si>
  <si>
    <t>机电产品市场营销技术</t>
  </si>
  <si>
    <t>需修满？学分（将每周总学时算出来并注明，应该是学生实际需要学习的学分和学时，不是所有选修课的加和）</t>
  </si>
  <si>
    <t>第3学期结束前完成并录入成绩</t>
  </si>
  <si>
    <t>总计修满？学分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</si>
  <si>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</si>
  <si>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</si>
  <si>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</si>
  <si>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</si>
  <si>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</si>
  <si>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</si>
  <si>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</si>
  <si>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</si>
  <si>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</si>
  <si>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</si>
  <si>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</si>
  <si>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</si>
  <si>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</si>
  <si>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</si>
  <si>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</si>
  <si>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大学英语（三）</t>
  </si>
  <si>
    <t>经贸</t>
  </si>
  <si>
    <t>扩展模块</t>
  </si>
  <si>
    <t>预留课程</t>
  </si>
  <si>
    <t>安全用电常识</t>
    <phoneticPr fontId="18" type="noConversion"/>
  </si>
  <si>
    <t>机电产品市场营销</t>
    <phoneticPr fontId="18" type="noConversion"/>
  </si>
  <si>
    <t>需修满53学分（将每周总学时算出来并注明）</t>
    <phoneticPr fontId="18" type="noConversion"/>
  </si>
  <si>
    <t>A</t>
    <phoneticPr fontId="18" type="noConversion"/>
  </si>
  <si>
    <t>考试</t>
    <phoneticPr fontId="18" type="noConversion"/>
  </si>
  <si>
    <t>需修满52学分（将每周总学时算出来并注明）</t>
    <phoneticPr fontId="18" type="noConversion"/>
  </si>
  <si>
    <t>需修满10学分（将每周总学时算出来并注明）</t>
    <phoneticPr fontId="18" type="noConversion"/>
  </si>
  <si>
    <t>6*12</t>
    <phoneticPr fontId="18" type="noConversion"/>
  </si>
  <si>
    <t>教考分离</t>
    <phoneticPr fontId="18" type="noConversion"/>
  </si>
  <si>
    <t>2*16</t>
    <phoneticPr fontId="18" type="noConversion"/>
  </si>
  <si>
    <r>
      <rPr>
        <sz val="11"/>
        <rFont val="FangSong_GB2312"/>
        <charset val="134"/>
      </rPr>
      <t>3</t>
    </r>
    <r>
      <rPr>
        <sz val="11"/>
        <rFont val="方正仿宋_GB2312"/>
        <charset val="134"/>
      </rPr>
      <t>*1</t>
    </r>
    <r>
      <rPr>
        <sz val="11"/>
        <rFont val="FangSong_GB2312"/>
        <charset val="134"/>
      </rPr>
      <t>2</t>
    </r>
    <phoneticPr fontId="18" type="noConversion"/>
  </si>
  <si>
    <t>需修满27学分（将每周总学时算出来并注明）</t>
    <phoneticPr fontId="18" type="noConversion"/>
  </si>
  <si>
    <t>总计修满156学分</t>
    <phoneticPr fontId="18" type="noConversion"/>
  </si>
  <si>
    <t>电子技术应用</t>
    <phoneticPr fontId="18" type="noConversion"/>
  </si>
  <si>
    <t>C语言程序设计与单片机应用技术</t>
    <phoneticPr fontId="18" type="noConversion"/>
  </si>
  <si>
    <t>电力电子技术应用</t>
    <phoneticPr fontId="18" type="noConversion"/>
  </si>
  <si>
    <t>电工基础</t>
    <phoneticPr fontId="18" type="noConversion"/>
  </si>
  <si>
    <t>电气制图与CAD</t>
    <phoneticPr fontId="18" type="noConversion"/>
  </si>
  <si>
    <t>金工实习</t>
    <phoneticPr fontId="18" type="noConversion"/>
  </si>
  <si>
    <t>机床电气控制与维修</t>
    <phoneticPr fontId="18" type="noConversion"/>
  </si>
  <si>
    <t>液压与气动系统装调</t>
    <phoneticPr fontId="18" type="noConversion"/>
  </si>
  <si>
    <t>机器视觉应用技术</t>
    <phoneticPr fontId="18" type="noConversion"/>
  </si>
  <si>
    <t>机械基础</t>
    <phoneticPr fontId="18" type="noConversion"/>
  </si>
  <si>
    <t>电子线路装接与调试实践</t>
    <phoneticPr fontId="18" type="noConversion"/>
  </si>
  <si>
    <t>Solidworks制图技术</t>
    <phoneticPr fontId="18" type="noConversion"/>
  </si>
  <si>
    <t>电力电子线路装接与调试实践</t>
    <phoneticPr fontId="18" type="noConversion"/>
  </si>
  <si>
    <t>工业机器人应用技术</t>
    <phoneticPr fontId="18" type="noConversion"/>
  </si>
  <si>
    <t>Python 程序设计</t>
    <phoneticPr fontId="18" type="noConversion"/>
  </si>
  <si>
    <t>PLC技术与应用实践</t>
    <phoneticPr fontId="18" type="noConversion"/>
  </si>
  <si>
    <t>智能控制系统与工程</t>
    <phoneticPr fontId="18" type="noConversion"/>
  </si>
  <si>
    <t>新能源技术应用</t>
    <phoneticPr fontId="18" type="noConversion"/>
  </si>
  <si>
    <t>变频与伺服驱动器技术应用实践</t>
    <phoneticPr fontId="18" type="noConversion"/>
  </si>
  <si>
    <t>触摸屏与组态技术应用实践</t>
    <phoneticPr fontId="18" type="noConversion"/>
  </si>
  <si>
    <t>专业技能强化训练</t>
    <phoneticPr fontId="18" type="noConversion"/>
  </si>
  <si>
    <t>自控理论与过程控制技术应用</t>
    <phoneticPr fontId="18" type="noConversion"/>
  </si>
  <si>
    <t>文献检索与技术文件写作</t>
    <phoneticPr fontId="18" type="noConversion"/>
  </si>
  <si>
    <t>专业导论</t>
    <phoneticPr fontId="18" type="noConversion"/>
  </si>
  <si>
    <t>C</t>
    <phoneticPr fontId="18" type="noConversion"/>
  </si>
  <si>
    <t>现代学徒制企业在岗课程</t>
    <phoneticPr fontId="18" type="noConversion"/>
  </si>
  <si>
    <t>17W</t>
    <phoneticPr fontId="18" type="noConversion"/>
  </si>
  <si>
    <t>校企协同育人，具体见校企协同育人实施方案</t>
    <phoneticPr fontId="18" type="noConversion"/>
  </si>
  <si>
    <r>
      <t>电机与电气控制技术</t>
    </r>
    <r>
      <rPr>
        <sz val="11"/>
        <rFont val="Segoe UI Symbol"/>
        <family val="2"/>
      </rPr>
      <t>★</t>
    </r>
    <phoneticPr fontId="18" type="noConversion"/>
  </si>
  <si>
    <r>
      <t>变频与伺服驱动器技术应用</t>
    </r>
    <r>
      <rPr>
        <sz val="11"/>
        <rFont val="Segoe UI Symbol"/>
        <family val="2"/>
      </rPr>
      <t>★</t>
    </r>
    <phoneticPr fontId="18" type="noConversion"/>
  </si>
  <si>
    <r>
      <t>触摸屏与组态技术应用</t>
    </r>
    <r>
      <rPr>
        <sz val="11"/>
        <rFont val="Segoe UI Symbol"/>
        <family val="2"/>
      </rPr>
      <t>★</t>
    </r>
    <phoneticPr fontId="18" type="noConversion"/>
  </si>
  <si>
    <r>
      <t>供配电技术应用</t>
    </r>
    <r>
      <rPr>
        <sz val="11"/>
        <rFont val="Segoe UI Symbol"/>
        <family val="2"/>
      </rPr>
      <t>★</t>
    </r>
    <phoneticPr fontId="18" type="noConversion"/>
  </si>
  <si>
    <r>
      <t>自动化生产线控制系统分析与调试</t>
    </r>
    <r>
      <rPr>
        <sz val="11"/>
        <rFont val="Segoe UI Symbol"/>
        <family val="2"/>
      </rPr>
      <t>★</t>
    </r>
    <phoneticPr fontId="18" type="noConversion"/>
  </si>
  <si>
    <r>
      <t>PLC技术</t>
    </r>
    <r>
      <rPr>
        <sz val="11"/>
        <rFont val="FangSong"/>
        <family val="3"/>
        <charset val="134"/>
      </rPr>
      <t>与应用</t>
    </r>
    <r>
      <rPr>
        <sz val="11"/>
        <rFont val="Segoe UI Symbol"/>
        <family val="2"/>
      </rPr>
      <t>★</t>
    </r>
    <phoneticPr fontId="18" type="noConversion"/>
  </si>
  <si>
    <r>
      <t>西门子自动化</t>
    </r>
    <r>
      <rPr>
        <sz val="11"/>
        <rFont val="FangSong"/>
        <family val="3"/>
        <charset val="134"/>
      </rPr>
      <t>与网络技术</t>
    </r>
    <r>
      <rPr>
        <sz val="11"/>
        <rFont val="方正仿宋_GB2312"/>
        <charset val="134"/>
      </rPr>
      <t>应用</t>
    </r>
    <phoneticPr fontId="18" type="noConversion"/>
  </si>
  <si>
    <t>毕业顶岗实习</t>
    <phoneticPr fontId="18" type="noConversion"/>
  </si>
  <si>
    <t>毕业设计（专题）</t>
    <phoneticPr fontId="18" type="noConversion"/>
  </si>
  <si>
    <t>电机与电气控制技术实践</t>
    <phoneticPr fontId="18" type="noConversion"/>
  </si>
  <si>
    <r>
      <rPr>
        <sz val="11"/>
        <rFont val="仿宋"/>
        <family val="3"/>
        <charset val="134"/>
      </rPr>
      <t>工业</t>
    </r>
    <r>
      <rPr>
        <sz val="11"/>
        <rFont val="方正仿宋_GB2312"/>
        <charset val="134"/>
      </rPr>
      <t>传感器应用技术</t>
    </r>
    <phoneticPr fontId="18" type="noConversion"/>
  </si>
  <si>
    <t>1W</t>
    <phoneticPr fontId="18" type="noConversion"/>
  </si>
  <si>
    <r>
      <rPr>
        <sz val="11"/>
        <rFont val="宋体"/>
        <family val="3"/>
        <charset val="134"/>
      </rPr>
      <t>2</t>
    </r>
    <r>
      <rPr>
        <sz val="11"/>
        <rFont val="方正仿宋_GB2312"/>
        <charset val="134"/>
      </rPr>
      <t>W</t>
    </r>
    <phoneticPr fontId="18" type="noConversion"/>
  </si>
  <si>
    <t>5*13</t>
    <phoneticPr fontId="18" type="noConversion"/>
  </si>
  <si>
    <r>
      <t>4</t>
    </r>
    <r>
      <rPr>
        <sz val="11"/>
        <rFont val="方正仿宋_GB2312"/>
        <charset val="134"/>
      </rPr>
      <t>*</t>
    </r>
    <r>
      <rPr>
        <sz val="11"/>
        <rFont val="FangSong_GB2312"/>
        <charset val="134"/>
      </rPr>
      <t>8</t>
    </r>
    <phoneticPr fontId="18" type="noConversion"/>
  </si>
  <si>
    <r>
      <t>4</t>
    </r>
    <r>
      <rPr>
        <sz val="11"/>
        <rFont val="方正仿宋_GB2312"/>
        <charset val="134"/>
      </rPr>
      <t>*1</t>
    </r>
    <r>
      <rPr>
        <sz val="11"/>
        <rFont val="FangSong_GB2312"/>
        <charset val="134"/>
      </rPr>
      <t>6</t>
    </r>
    <phoneticPr fontId="18" type="noConversion"/>
  </si>
  <si>
    <r>
      <t>4</t>
    </r>
    <r>
      <rPr>
        <sz val="11"/>
        <rFont val="方正仿宋_GB2312"/>
        <charset val="134"/>
      </rPr>
      <t>*1</t>
    </r>
    <r>
      <rPr>
        <sz val="11"/>
        <rFont val="FangSong_GB2312"/>
        <charset val="134"/>
      </rPr>
      <t>2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</si>
</sst>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宋体"/>
      <charset val="134"/>
      <scheme val="minor"/>
    </font>
    <font>
      <sz val="11"/>
      <color theme="1"/>
      <name val="FangSong_GB2312"/>
      <charset val="134"/>
    </font>
    <font>
      <b/>
      <sz val="14"/>
      <color rgb="FF000000"/>
      <name val="FangSong_GB2312"/>
      <charset val="134"/>
    </font>
    <font>
      <sz val="11"/>
      <color rgb="FF000000"/>
      <name val="FangSong_GB2312"/>
      <charset val="134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1"/>
      <name val="华文楷体"/>
      <family val="3"/>
      <charset val="134"/>
    </font>
    <font>
      <sz val="11"/>
      <color theme="1"/>
      <name val="仿宋"/>
      <family val="3"/>
      <charset val="134"/>
    </font>
    <font>
      <sz val="11"/>
      <color indexed="8"/>
      <name val="华文楷体"/>
      <family val="3"/>
      <charset val="134"/>
    </font>
    <font>
      <sz val="9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方正仿宋_GB2312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trike/>
      <sz val="11"/>
      <name val="FangSong_GB2312"/>
      <charset val="134"/>
    </font>
    <font>
      <sz val="9"/>
      <name val="宋体"/>
      <family val="3"/>
      <charset val="134"/>
      <scheme val="minor"/>
    </font>
    <font>
      <sz val="11"/>
      <name val="Segoe UI Symbol"/>
      <family val="2"/>
    </font>
    <font>
      <sz val="11"/>
      <name val="FangSong"/>
      <family val="3"/>
      <charset val="134"/>
    </font>
    <font>
      <sz val="11"/>
      <name val="仿宋"/>
      <family val="3"/>
      <charset val="134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6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0" fillId="9" borderId="0" xfId="0" applyFill="1">
      <alignment vertical="center"/>
    </xf>
    <xf numFmtId="0" fontId="0" fillId="10" borderId="0" xfId="0" applyFill="1">
      <alignment vertical="center"/>
    </xf>
    <xf numFmtId="0" fontId="0" fillId="11" borderId="0" xfId="0" applyFill="1">
      <alignment vertical="center"/>
    </xf>
    <xf numFmtId="0" fontId="12" fillId="7" borderId="0" xfId="0" applyFont="1" applyFill="1">
      <alignment vertical="center"/>
    </xf>
    <xf numFmtId="0" fontId="12" fillId="12" borderId="0" xfId="0" applyFont="1" applyFill="1">
      <alignment vertical="center"/>
    </xf>
    <xf numFmtId="0" fontId="0" fillId="12" borderId="0" xfId="0" applyFill="1">
      <alignment vertical="center"/>
    </xf>
    <xf numFmtId="0" fontId="0" fillId="13" borderId="0" xfId="0" applyFill="1">
      <alignment vertical="center"/>
    </xf>
    <xf numFmtId="0" fontId="12" fillId="3" borderId="0" xfId="0" applyFont="1" applyFill="1">
      <alignment vertical="center"/>
    </xf>
    <xf numFmtId="0" fontId="12" fillId="8" borderId="0" xfId="0" applyFont="1" applyFill="1">
      <alignment vertical="center"/>
    </xf>
    <xf numFmtId="0" fontId="12" fillId="14" borderId="0" xfId="0" applyFont="1" applyFill="1">
      <alignment vertical="center"/>
    </xf>
    <xf numFmtId="0" fontId="0" fillId="14" borderId="0" xfId="0" applyFill="1">
      <alignment vertical="center"/>
    </xf>
    <xf numFmtId="0" fontId="0" fillId="15" borderId="0" xfId="0" applyFill="1">
      <alignment vertical="center"/>
    </xf>
    <xf numFmtId="0" fontId="15" fillId="0" borderId="0" xfId="0" applyFont="1">
      <alignment vertical="center"/>
    </xf>
    <xf numFmtId="0" fontId="12" fillId="9" borderId="0" xfId="0" applyFont="1" applyFill="1">
      <alignment vertical="center"/>
    </xf>
    <xf numFmtId="0" fontId="12" fillId="16" borderId="0" xfId="0" applyFont="1" applyFill="1">
      <alignment vertical="center"/>
    </xf>
    <xf numFmtId="0" fontId="0" fillId="17" borderId="0" xfId="0" applyFill="1">
      <alignment vertical="center"/>
    </xf>
    <xf numFmtId="0" fontId="12" fillId="10" borderId="0" xfId="0" applyFont="1" applyFill="1">
      <alignment vertical="center"/>
    </xf>
    <xf numFmtId="0" fontId="12" fillId="18" borderId="0" xfId="0" applyFont="1" applyFill="1">
      <alignment vertical="center"/>
    </xf>
    <xf numFmtId="0" fontId="0" fillId="18" borderId="0" xfId="0" applyFill="1">
      <alignment vertical="center"/>
    </xf>
    <xf numFmtId="0" fontId="12" fillId="11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 applyAlignment="1">
      <alignment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2" fillId="20" borderId="0" xfId="0" applyFont="1" applyFill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16" fillId="16" borderId="0" xfId="0" applyFont="1" applyFill="1" applyAlignment="1">
      <alignment horizontal="center" vertical="center"/>
    </xf>
    <xf numFmtId="0" fontId="12" fillId="21" borderId="0" xfId="0" applyFont="1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12" fillId="19" borderId="0" xfId="0" applyFont="1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12" fillId="22" borderId="0" xfId="0" applyFont="1" applyFill="1" applyAlignment="1">
      <alignment horizontal="center" vertical="center"/>
    </xf>
    <xf numFmtId="0" fontId="12" fillId="13" borderId="0" xfId="0" applyFon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11" fillId="2" borderId="10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5"/>
  <sheetViews>
    <sheetView tabSelected="1" workbookViewId="0">
      <selection activeCell="S86" sqref="S86"/>
    </sheetView>
  </sheetViews>
  <sheetFormatPr defaultColWidth="9" defaultRowHeight="18" customHeight="1"/>
  <cols>
    <col min="1" max="1" width="5" style="8" customWidth="1"/>
    <col min="2" max="3" width="3.08984375" style="8" customWidth="1"/>
    <col min="4" max="4" width="8.36328125" style="8" customWidth="1"/>
    <col min="5" max="5" width="5.08984375" style="8" customWidth="1"/>
    <col min="6" max="6" width="11.26953125" style="8" customWidth="1"/>
    <col min="7" max="7" width="37.81640625" style="10" customWidth="1"/>
    <col min="8" max="8" width="3.7265625" style="8" customWidth="1"/>
    <col min="9" max="11" width="5.7265625" style="8" customWidth="1"/>
    <col min="12" max="12" width="5.26953125" style="8" customWidth="1"/>
    <col min="13" max="18" width="6.453125" style="8" customWidth="1"/>
    <col min="19" max="19" width="50.6328125" style="10" customWidth="1"/>
    <col min="20" max="16384" width="9" style="8"/>
  </cols>
  <sheetData>
    <row r="1" spans="1:19" ht="18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19" ht="18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ht="18" customHeight="1">
      <c r="A3" s="72" t="s">
        <v>2</v>
      </c>
      <c r="B3" s="72" t="s">
        <v>3</v>
      </c>
      <c r="C3" s="72"/>
      <c r="D3" s="72" t="s">
        <v>4</v>
      </c>
      <c r="E3" s="72" t="s">
        <v>5</v>
      </c>
      <c r="F3" s="72" t="s">
        <v>6</v>
      </c>
      <c r="G3" s="72" t="s">
        <v>7</v>
      </c>
      <c r="H3" s="72" t="s">
        <v>8</v>
      </c>
      <c r="I3" s="72" t="s">
        <v>9</v>
      </c>
      <c r="J3" s="72"/>
      <c r="K3" s="72"/>
      <c r="L3" s="72" t="s">
        <v>10</v>
      </c>
      <c r="M3" s="72" t="s">
        <v>11</v>
      </c>
      <c r="N3" s="72"/>
      <c r="O3" s="72"/>
      <c r="P3" s="72"/>
      <c r="Q3" s="72"/>
      <c r="R3" s="72"/>
      <c r="S3" s="69" t="s">
        <v>12</v>
      </c>
    </row>
    <row r="4" spans="1:19" ht="18" customHeight="1">
      <c r="A4" s="72"/>
      <c r="B4" s="72"/>
      <c r="C4" s="72"/>
      <c r="D4" s="72"/>
      <c r="E4" s="72"/>
      <c r="F4" s="72"/>
      <c r="G4" s="72"/>
      <c r="H4" s="72"/>
      <c r="I4" s="72" t="s">
        <v>13</v>
      </c>
      <c r="J4" s="72" t="s">
        <v>14</v>
      </c>
      <c r="K4" s="72" t="s">
        <v>15</v>
      </c>
      <c r="L4" s="72"/>
      <c r="M4" s="72" t="s">
        <v>16</v>
      </c>
      <c r="N4" s="72"/>
      <c r="O4" s="72" t="s">
        <v>17</v>
      </c>
      <c r="P4" s="72"/>
      <c r="Q4" s="72" t="s">
        <v>18</v>
      </c>
      <c r="R4" s="72"/>
      <c r="S4" s="81"/>
    </row>
    <row r="5" spans="1:19" ht="18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63" t="s">
        <v>19</v>
      </c>
      <c r="N5" s="63" t="s">
        <v>20</v>
      </c>
      <c r="O5" s="63" t="s">
        <v>21</v>
      </c>
      <c r="P5" s="63" t="s">
        <v>22</v>
      </c>
      <c r="Q5" s="63" t="s">
        <v>23</v>
      </c>
      <c r="R5" s="63" t="s">
        <v>24</v>
      </c>
      <c r="S5" s="70"/>
    </row>
    <row r="6" spans="1:19" ht="18" customHeight="1">
      <c r="A6" s="69" t="s">
        <v>25</v>
      </c>
      <c r="B6" s="72" t="s">
        <v>26</v>
      </c>
      <c r="C6" s="72"/>
      <c r="D6" s="69" t="s">
        <v>27</v>
      </c>
      <c r="E6" s="63" t="s">
        <v>28</v>
      </c>
      <c r="F6" s="63">
        <v>191701001</v>
      </c>
      <c r="G6" s="68" t="s">
        <v>29</v>
      </c>
      <c r="H6" s="63">
        <v>2</v>
      </c>
      <c r="I6" s="63">
        <f>J6+K6</f>
        <v>112</v>
      </c>
      <c r="J6" s="63">
        <v>0</v>
      </c>
      <c r="K6" s="63">
        <v>112</v>
      </c>
      <c r="L6" s="63" t="s">
        <v>30</v>
      </c>
      <c r="M6" s="63" t="s">
        <v>31</v>
      </c>
      <c r="N6" s="63"/>
      <c r="O6" s="63"/>
      <c r="P6" s="63"/>
      <c r="Q6" s="63"/>
      <c r="R6" s="63"/>
      <c r="S6" s="68"/>
    </row>
    <row r="7" spans="1:19" ht="35.5" customHeight="1">
      <c r="A7" s="81"/>
      <c r="B7" s="72"/>
      <c r="C7" s="72"/>
      <c r="D7" s="81"/>
      <c r="E7" s="63" t="s">
        <v>32</v>
      </c>
      <c r="F7" s="63">
        <v>191701002</v>
      </c>
      <c r="G7" s="68" t="s">
        <v>33</v>
      </c>
      <c r="H7" s="63">
        <v>2</v>
      </c>
      <c r="I7" s="63">
        <f>J7+K7</f>
        <v>36</v>
      </c>
      <c r="J7" s="63">
        <v>36</v>
      </c>
      <c r="K7" s="63">
        <v>0</v>
      </c>
      <c r="L7" s="63" t="s">
        <v>30</v>
      </c>
      <c r="M7" s="63"/>
      <c r="N7" s="63" t="s">
        <v>34</v>
      </c>
      <c r="O7" s="63"/>
      <c r="P7" s="63"/>
      <c r="Q7" s="63"/>
      <c r="R7" s="63"/>
      <c r="S7" s="68" t="s">
        <v>35</v>
      </c>
    </row>
    <row r="8" spans="1:19" ht="18" customHeight="1">
      <c r="A8" s="81"/>
      <c r="B8" s="72"/>
      <c r="C8" s="72"/>
      <c r="D8" s="81"/>
      <c r="E8" s="63" t="s">
        <v>32</v>
      </c>
      <c r="F8" s="63">
        <v>191701101</v>
      </c>
      <c r="G8" s="68" t="s">
        <v>36</v>
      </c>
      <c r="H8" s="63">
        <v>3</v>
      </c>
      <c r="I8" s="63">
        <f>J8+K8</f>
        <v>48</v>
      </c>
      <c r="J8" s="63">
        <v>40</v>
      </c>
      <c r="K8" s="63">
        <v>8</v>
      </c>
      <c r="L8" s="63" t="s">
        <v>37</v>
      </c>
      <c r="M8" s="63" t="s">
        <v>38</v>
      </c>
      <c r="N8" s="63"/>
      <c r="O8" s="63"/>
      <c r="P8" s="63"/>
      <c r="Q8" s="63"/>
      <c r="R8" s="63"/>
      <c r="S8" s="68"/>
    </row>
    <row r="9" spans="1:19" ht="28">
      <c r="A9" s="81"/>
      <c r="B9" s="72"/>
      <c r="C9" s="72"/>
      <c r="D9" s="81"/>
      <c r="E9" s="63" t="s">
        <v>32</v>
      </c>
      <c r="F9" s="63" t="s">
        <v>39</v>
      </c>
      <c r="G9" s="68" t="s">
        <v>40</v>
      </c>
      <c r="H9" s="63">
        <v>4</v>
      </c>
      <c r="I9" s="63">
        <f>J9+K9</f>
        <v>64</v>
      </c>
      <c r="J9" s="63">
        <v>56</v>
      </c>
      <c r="K9" s="63">
        <v>8</v>
      </c>
      <c r="L9" s="63" t="s">
        <v>37</v>
      </c>
      <c r="M9" s="63"/>
      <c r="N9" s="63" t="s">
        <v>41</v>
      </c>
      <c r="O9" s="63"/>
      <c r="P9" s="63"/>
      <c r="Q9" s="63"/>
      <c r="R9" s="63"/>
      <c r="S9" s="68"/>
    </row>
    <row r="10" spans="1:19" ht="14">
      <c r="A10" s="81"/>
      <c r="B10" s="72"/>
      <c r="C10" s="72"/>
      <c r="D10" s="81"/>
      <c r="E10" s="63" t="s">
        <v>251</v>
      </c>
      <c r="F10" s="63">
        <v>191001001</v>
      </c>
      <c r="G10" s="68" t="s">
        <v>42</v>
      </c>
      <c r="H10" s="63">
        <v>1</v>
      </c>
      <c r="I10" s="63">
        <v>16</v>
      </c>
      <c r="J10" s="63">
        <v>16</v>
      </c>
      <c r="K10" s="63">
        <v>0</v>
      </c>
      <c r="L10" s="63" t="s">
        <v>252</v>
      </c>
      <c r="M10" s="63" t="s">
        <v>43</v>
      </c>
      <c r="N10" s="63"/>
      <c r="O10" s="63"/>
      <c r="P10" s="63"/>
      <c r="Q10" s="63"/>
      <c r="R10" s="63"/>
      <c r="S10" s="68"/>
    </row>
    <row r="11" spans="1:19" ht="28">
      <c r="A11" s="81"/>
      <c r="B11" s="72"/>
      <c r="C11" s="72"/>
      <c r="D11" s="81"/>
      <c r="E11" s="63" t="s">
        <v>32</v>
      </c>
      <c r="F11" s="63" t="s">
        <v>44</v>
      </c>
      <c r="G11" s="68" t="s">
        <v>45</v>
      </c>
      <c r="H11" s="63">
        <v>1</v>
      </c>
      <c r="I11" s="63">
        <f>J11+K11</f>
        <v>40</v>
      </c>
      <c r="J11" s="63">
        <v>40</v>
      </c>
      <c r="K11" s="63">
        <v>0</v>
      </c>
      <c r="L11" s="63" t="s">
        <v>37</v>
      </c>
      <c r="M11" s="63" t="s">
        <v>34</v>
      </c>
      <c r="N11" s="63" t="s">
        <v>34</v>
      </c>
      <c r="O11" s="63" t="s">
        <v>34</v>
      </c>
      <c r="P11" s="63" t="s">
        <v>34</v>
      </c>
      <c r="Q11" s="63"/>
      <c r="R11" s="63"/>
      <c r="S11" s="68" t="s">
        <v>46</v>
      </c>
    </row>
    <row r="12" spans="1:19" ht="18" customHeight="1">
      <c r="A12" s="81"/>
      <c r="B12" s="72"/>
      <c r="C12" s="72"/>
      <c r="D12" s="81"/>
      <c r="E12" s="63" t="s">
        <v>32</v>
      </c>
      <c r="F12" s="63">
        <v>199801007</v>
      </c>
      <c r="G12" s="68" t="s">
        <v>47</v>
      </c>
      <c r="H12" s="63">
        <v>1</v>
      </c>
      <c r="I12" s="63">
        <v>16</v>
      </c>
      <c r="J12" s="63">
        <v>16</v>
      </c>
      <c r="K12" s="63">
        <v>0</v>
      </c>
      <c r="L12" s="63" t="s">
        <v>30</v>
      </c>
      <c r="M12" s="63"/>
      <c r="N12" s="63"/>
      <c r="O12" s="63"/>
      <c r="P12" s="63"/>
      <c r="Q12" s="63"/>
      <c r="R12" s="63"/>
      <c r="S12" s="68" t="s">
        <v>48</v>
      </c>
    </row>
    <row r="13" spans="1:19" ht="18" customHeight="1">
      <c r="A13" s="81"/>
      <c r="B13" s="72"/>
      <c r="C13" s="72"/>
      <c r="D13" s="72" t="s">
        <v>49</v>
      </c>
      <c r="E13" s="63" t="s">
        <v>50</v>
      </c>
      <c r="F13" s="63">
        <v>191701003</v>
      </c>
      <c r="G13" s="68" t="s">
        <v>51</v>
      </c>
      <c r="H13" s="63">
        <v>2</v>
      </c>
      <c r="I13" s="63">
        <f t="shared" ref="I13:I19" si="0">J13+K13</f>
        <v>28</v>
      </c>
      <c r="J13" s="63">
        <v>4</v>
      </c>
      <c r="K13" s="63">
        <v>24</v>
      </c>
      <c r="L13" s="63" t="s">
        <v>30</v>
      </c>
      <c r="M13" s="63" t="s">
        <v>52</v>
      </c>
      <c r="N13" s="63"/>
      <c r="O13" s="63"/>
      <c r="P13" s="63"/>
      <c r="Q13" s="63"/>
      <c r="R13" s="63"/>
      <c r="S13" s="68"/>
    </row>
    <row r="14" spans="1:19" ht="18" customHeight="1">
      <c r="A14" s="81"/>
      <c r="B14" s="72"/>
      <c r="C14" s="72"/>
      <c r="D14" s="72"/>
      <c r="E14" s="63" t="s">
        <v>50</v>
      </c>
      <c r="F14" s="63">
        <v>191701004</v>
      </c>
      <c r="G14" s="68" t="s">
        <v>53</v>
      </c>
      <c r="H14" s="63">
        <v>2</v>
      </c>
      <c r="I14" s="63">
        <f t="shared" si="0"/>
        <v>34</v>
      </c>
      <c r="J14" s="63">
        <v>4</v>
      </c>
      <c r="K14" s="63">
        <v>30</v>
      </c>
      <c r="L14" s="63" t="s">
        <v>30</v>
      </c>
      <c r="M14" s="63"/>
      <c r="N14" s="63" t="s">
        <v>54</v>
      </c>
      <c r="O14" s="63"/>
      <c r="P14" s="63"/>
      <c r="Q14" s="63"/>
      <c r="R14" s="63"/>
      <c r="S14" s="68"/>
    </row>
    <row r="15" spans="1:19" ht="18" customHeight="1">
      <c r="A15" s="81"/>
      <c r="B15" s="72"/>
      <c r="C15" s="72"/>
      <c r="D15" s="72"/>
      <c r="E15" s="63" t="s">
        <v>50</v>
      </c>
      <c r="F15" s="63">
        <v>191701005</v>
      </c>
      <c r="G15" s="68" t="s">
        <v>55</v>
      </c>
      <c r="H15" s="63">
        <v>2</v>
      </c>
      <c r="I15" s="63">
        <f t="shared" si="0"/>
        <v>34</v>
      </c>
      <c r="J15" s="63">
        <v>4</v>
      </c>
      <c r="K15" s="63">
        <v>30</v>
      </c>
      <c r="L15" s="63" t="s">
        <v>30</v>
      </c>
      <c r="M15" s="63"/>
      <c r="N15" s="63"/>
      <c r="O15" s="63" t="s">
        <v>54</v>
      </c>
      <c r="P15" s="63"/>
      <c r="Q15" s="63"/>
      <c r="R15" s="63"/>
      <c r="S15" s="68"/>
    </row>
    <row r="16" spans="1:19" ht="28">
      <c r="A16" s="81"/>
      <c r="B16" s="72"/>
      <c r="C16" s="72"/>
      <c r="D16" s="72"/>
      <c r="E16" s="63" t="s">
        <v>56</v>
      </c>
      <c r="F16" s="63" t="s">
        <v>57</v>
      </c>
      <c r="G16" s="68" t="s">
        <v>58</v>
      </c>
      <c r="H16" s="63">
        <v>2</v>
      </c>
      <c r="I16" s="63">
        <v>32</v>
      </c>
      <c r="J16" s="63">
        <v>0</v>
      </c>
      <c r="K16" s="63">
        <v>32</v>
      </c>
      <c r="L16" s="63" t="s">
        <v>30</v>
      </c>
      <c r="M16" s="63" t="s">
        <v>34</v>
      </c>
      <c r="N16" s="63" t="s">
        <v>34</v>
      </c>
      <c r="O16" s="63" t="s">
        <v>34</v>
      </c>
      <c r="P16" s="63" t="s">
        <v>34</v>
      </c>
      <c r="Q16" s="63" t="s">
        <v>34</v>
      </c>
      <c r="R16" s="63"/>
      <c r="S16" s="68" t="s">
        <v>59</v>
      </c>
    </row>
    <row r="17" spans="1:19" ht="27.5" customHeight="1">
      <c r="A17" s="81"/>
      <c r="B17" s="72"/>
      <c r="C17" s="72"/>
      <c r="D17" s="72"/>
      <c r="E17" s="63" t="s">
        <v>32</v>
      </c>
      <c r="F17" s="63">
        <v>191701006</v>
      </c>
      <c r="G17" s="68" t="s">
        <v>60</v>
      </c>
      <c r="H17" s="63">
        <v>2</v>
      </c>
      <c r="I17" s="63">
        <f t="shared" si="0"/>
        <v>32</v>
      </c>
      <c r="J17" s="63">
        <v>28</v>
      </c>
      <c r="K17" s="63">
        <v>4</v>
      </c>
      <c r="L17" s="63" t="s">
        <v>30</v>
      </c>
      <c r="M17" s="63" t="s">
        <v>61</v>
      </c>
      <c r="N17" s="63"/>
      <c r="O17" s="63"/>
      <c r="P17" s="63"/>
      <c r="Q17" s="63"/>
      <c r="R17" s="63"/>
      <c r="S17" s="68" t="s">
        <v>62</v>
      </c>
    </row>
    <row r="18" spans="1:19" s="9" customFormat="1" ht="19.5" customHeight="1">
      <c r="A18" s="87"/>
      <c r="B18" s="73"/>
      <c r="C18" s="73"/>
      <c r="D18" s="89" t="s">
        <v>63</v>
      </c>
      <c r="E18" s="67" t="s">
        <v>32</v>
      </c>
      <c r="F18" s="67">
        <v>191701007</v>
      </c>
      <c r="G18" s="14" t="s">
        <v>64</v>
      </c>
      <c r="H18" s="67">
        <v>2</v>
      </c>
      <c r="I18" s="67">
        <f t="shared" si="0"/>
        <v>32</v>
      </c>
      <c r="J18" s="67">
        <v>28</v>
      </c>
      <c r="K18" s="67">
        <v>4</v>
      </c>
      <c r="L18" s="67" t="s">
        <v>30</v>
      </c>
      <c r="M18" s="67" t="s">
        <v>61</v>
      </c>
      <c r="N18" s="67"/>
      <c r="O18" s="67"/>
      <c r="P18" s="67"/>
      <c r="Q18" s="67"/>
      <c r="R18" s="67"/>
      <c r="S18" s="14"/>
    </row>
    <row r="19" spans="1:19" s="9" customFormat="1" ht="18" customHeight="1">
      <c r="A19" s="81"/>
      <c r="B19" s="72"/>
      <c r="C19" s="72"/>
      <c r="D19" s="89"/>
      <c r="E19" s="67" t="s">
        <v>32</v>
      </c>
      <c r="F19" s="67">
        <v>191701008</v>
      </c>
      <c r="G19" s="14" t="s">
        <v>65</v>
      </c>
      <c r="H19" s="67">
        <v>2</v>
      </c>
      <c r="I19" s="67">
        <f t="shared" si="0"/>
        <v>32</v>
      </c>
      <c r="J19" s="67">
        <v>32</v>
      </c>
      <c r="K19" s="67">
        <v>0</v>
      </c>
      <c r="L19" s="67" t="s">
        <v>30</v>
      </c>
      <c r="M19" s="67"/>
      <c r="N19" s="67"/>
      <c r="O19" s="67"/>
      <c r="P19" s="67" t="s">
        <v>61</v>
      </c>
      <c r="Q19" s="67"/>
      <c r="R19" s="67"/>
      <c r="S19" s="14"/>
    </row>
    <row r="20" spans="1:19" ht="18" customHeight="1">
      <c r="A20" s="81"/>
      <c r="B20" s="72"/>
      <c r="C20" s="72"/>
      <c r="D20" s="69" t="s">
        <v>66</v>
      </c>
      <c r="E20" s="63" t="s">
        <v>32</v>
      </c>
      <c r="F20" s="63">
        <v>191702001</v>
      </c>
      <c r="G20" s="68" t="s">
        <v>67</v>
      </c>
      <c r="H20" s="63">
        <v>3</v>
      </c>
      <c r="I20" s="63">
        <v>56</v>
      </c>
      <c r="J20" s="63">
        <v>56</v>
      </c>
      <c r="K20" s="63">
        <v>0</v>
      </c>
      <c r="L20" s="63" t="s">
        <v>37</v>
      </c>
      <c r="M20" s="63" t="s">
        <v>68</v>
      </c>
      <c r="N20" s="63"/>
      <c r="O20" s="63"/>
      <c r="P20" s="63"/>
      <c r="Q20" s="63"/>
      <c r="R20" s="63"/>
      <c r="S20" s="69" t="s">
        <v>69</v>
      </c>
    </row>
    <row r="21" spans="1:19" ht="18" customHeight="1">
      <c r="A21" s="81"/>
      <c r="B21" s="72"/>
      <c r="C21" s="72"/>
      <c r="D21" s="70"/>
      <c r="E21" s="56" t="s">
        <v>32</v>
      </c>
      <c r="F21" s="63">
        <v>191702006</v>
      </c>
      <c r="G21" s="68" t="s">
        <v>70</v>
      </c>
      <c r="H21" s="63">
        <v>4</v>
      </c>
      <c r="I21" s="63">
        <v>64</v>
      </c>
      <c r="J21" s="63">
        <v>64</v>
      </c>
      <c r="K21" s="63">
        <v>0</v>
      </c>
      <c r="L21" s="63" t="s">
        <v>30</v>
      </c>
      <c r="M21" s="63"/>
      <c r="N21" s="59"/>
      <c r="O21" s="63"/>
      <c r="P21" s="59" t="s">
        <v>41</v>
      </c>
      <c r="Q21" s="63"/>
      <c r="R21" s="56"/>
      <c r="S21" s="70"/>
    </row>
    <row r="22" spans="1:19" ht="28">
      <c r="A22" s="81"/>
      <c r="B22" s="72"/>
      <c r="C22" s="72"/>
      <c r="D22" s="81" t="s">
        <v>71</v>
      </c>
      <c r="E22" s="63" t="s">
        <v>50</v>
      </c>
      <c r="F22" s="63">
        <v>191202001</v>
      </c>
      <c r="G22" s="68" t="s">
        <v>72</v>
      </c>
      <c r="H22" s="63">
        <v>2</v>
      </c>
      <c r="I22" s="63">
        <v>32</v>
      </c>
      <c r="J22" s="63">
        <v>10</v>
      </c>
      <c r="K22" s="63">
        <v>22</v>
      </c>
      <c r="L22" s="63" t="s">
        <v>30</v>
      </c>
      <c r="M22" s="63"/>
      <c r="N22" s="63" t="s">
        <v>61</v>
      </c>
      <c r="O22" s="59"/>
      <c r="P22" s="63"/>
      <c r="Q22" s="63"/>
      <c r="R22" s="63"/>
      <c r="S22" s="68" t="s">
        <v>73</v>
      </c>
    </row>
    <row r="23" spans="1:19" ht="18" customHeight="1">
      <c r="A23" s="81"/>
      <c r="B23" s="72"/>
      <c r="C23" s="72"/>
      <c r="D23" s="70"/>
      <c r="E23" s="63" t="s">
        <v>32</v>
      </c>
      <c r="F23" s="63">
        <v>191702012</v>
      </c>
      <c r="G23" s="68" t="s">
        <v>74</v>
      </c>
      <c r="H23" s="63">
        <v>3</v>
      </c>
      <c r="I23" s="63">
        <v>56</v>
      </c>
      <c r="J23" s="63">
        <v>56</v>
      </c>
      <c r="K23" s="63">
        <v>0</v>
      </c>
      <c r="L23" s="63" t="s">
        <v>30</v>
      </c>
      <c r="M23" s="63"/>
      <c r="N23" s="59"/>
      <c r="O23" s="63" t="s">
        <v>68</v>
      </c>
      <c r="P23" s="63"/>
      <c r="Q23" s="63"/>
      <c r="R23" s="63"/>
      <c r="S23" s="68" t="s">
        <v>75</v>
      </c>
    </row>
    <row r="24" spans="1:19" s="9" customFormat="1" ht="18" customHeight="1">
      <c r="A24" s="81"/>
      <c r="B24" s="72"/>
      <c r="C24" s="72"/>
      <c r="D24" s="82" t="s">
        <v>76</v>
      </c>
      <c r="E24" s="57" t="s">
        <v>32</v>
      </c>
      <c r="F24" s="67">
        <v>191702011</v>
      </c>
      <c r="G24" s="14" t="s">
        <v>77</v>
      </c>
      <c r="H24" s="67">
        <v>2</v>
      </c>
      <c r="I24" s="67">
        <v>32</v>
      </c>
      <c r="J24" s="67">
        <v>32</v>
      </c>
      <c r="K24" s="67">
        <v>0</v>
      </c>
      <c r="L24" s="67" t="s">
        <v>30</v>
      </c>
      <c r="M24" s="67"/>
      <c r="N24" s="67" t="s">
        <v>61</v>
      </c>
      <c r="O24" s="67"/>
      <c r="Q24" s="67"/>
      <c r="R24" s="67"/>
      <c r="S24" s="14" t="s">
        <v>75</v>
      </c>
    </row>
    <row r="25" spans="1:19" s="9" customFormat="1" ht="18" customHeight="1">
      <c r="A25" s="87"/>
      <c r="B25" s="73"/>
      <c r="C25" s="73"/>
      <c r="D25" s="83"/>
      <c r="E25" s="67" t="s">
        <v>32</v>
      </c>
      <c r="F25" s="67">
        <v>191701009</v>
      </c>
      <c r="G25" s="14" t="s">
        <v>78</v>
      </c>
      <c r="H25" s="67">
        <v>2</v>
      </c>
      <c r="I25" s="67">
        <v>32</v>
      </c>
      <c r="J25" s="67">
        <v>32</v>
      </c>
      <c r="K25" s="67">
        <v>0</v>
      </c>
      <c r="L25" s="67" t="s">
        <v>30</v>
      </c>
      <c r="N25" s="67" t="s">
        <v>61</v>
      </c>
      <c r="P25" s="67"/>
      <c r="Q25" s="67"/>
      <c r="R25" s="67"/>
      <c r="S25" s="14" t="s">
        <v>79</v>
      </c>
    </row>
    <row r="26" spans="1:19" ht="18" customHeight="1">
      <c r="A26" s="81"/>
      <c r="B26" s="72"/>
      <c r="C26" s="72"/>
      <c r="D26" s="84" t="s">
        <v>80</v>
      </c>
      <c r="E26" s="84"/>
      <c r="F26" s="84"/>
      <c r="G26" s="84"/>
      <c r="H26" s="64">
        <f>SUM(H6:H25)</f>
        <v>44</v>
      </c>
      <c r="I26" s="64">
        <f>SUM(I6:I25)</f>
        <v>828</v>
      </c>
      <c r="J26" s="64">
        <f>SUM(J6:J25)</f>
        <v>554</v>
      </c>
      <c r="K26" s="64">
        <f>SUM(K6:K25)</f>
        <v>274</v>
      </c>
      <c r="L26" s="64"/>
      <c r="M26" s="64">
        <v>16</v>
      </c>
      <c r="N26" s="64">
        <v>12</v>
      </c>
      <c r="O26" s="64">
        <v>6</v>
      </c>
      <c r="P26" s="64">
        <v>6</v>
      </c>
      <c r="Q26" s="64"/>
      <c r="R26" s="64"/>
      <c r="S26" s="24"/>
    </row>
    <row r="27" spans="1:19" ht="18" customHeight="1">
      <c r="A27" s="81"/>
      <c r="B27" s="75" t="s">
        <v>81</v>
      </c>
      <c r="C27" s="76"/>
      <c r="D27" s="72" t="s">
        <v>82</v>
      </c>
      <c r="E27" s="72"/>
      <c r="F27" s="72"/>
      <c r="G27" s="68" t="s">
        <v>83</v>
      </c>
      <c r="H27" s="63"/>
      <c r="I27" s="63"/>
      <c r="J27" s="63"/>
      <c r="K27" s="63"/>
      <c r="L27" s="63"/>
      <c r="M27" s="63" t="s">
        <v>34</v>
      </c>
      <c r="N27" s="63" t="s">
        <v>34</v>
      </c>
      <c r="O27" s="63" t="s">
        <v>34</v>
      </c>
      <c r="P27" s="63" t="s">
        <v>34</v>
      </c>
      <c r="Q27" s="63" t="s">
        <v>34</v>
      </c>
      <c r="R27" s="63" t="s">
        <v>34</v>
      </c>
      <c r="S27" s="71" t="s">
        <v>84</v>
      </c>
    </row>
    <row r="28" spans="1:19" ht="18" customHeight="1">
      <c r="A28" s="81"/>
      <c r="B28" s="77"/>
      <c r="C28" s="78"/>
      <c r="D28" s="90" t="s">
        <v>85</v>
      </c>
      <c r="E28" s="91"/>
      <c r="F28" s="92"/>
      <c r="G28" s="68" t="s">
        <v>86</v>
      </c>
      <c r="H28" s="63"/>
      <c r="I28" s="63"/>
      <c r="J28" s="63"/>
      <c r="K28" s="63"/>
      <c r="L28" s="63"/>
      <c r="M28" s="63" t="s">
        <v>34</v>
      </c>
      <c r="N28" s="63" t="s">
        <v>34</v>
      </c>
      <c r="O28" s="63" t="s">
        <v>34</v>
      </c>
      <c r="P28" s="63" t="s">
        <v>34</v>
      </c>
      <c r="Q28" s="63" t="s">
        <v>34</v>
      </c>
      <c r="R28" s="63" t="s">
        <v>34</v>
      </c>
      <c r="S28" s="71"/>
    </row>
    <row r="29" spans="1:19" ht="18" customHeight="1">
      <c r="A29" s="81"/>
      <c r="B29" s="77"/>
      <c r="C29" s="78"/>
      <c r="D29" s="72" t="s">
        <v>87</v>
      </c>
      <c r="E29" s="72"/>
      <c r="F29" s="72"/>
      <c r="G29" s="68" t="s">
        <v>88</v>
      </c>
      <c r="H29" s="63"/>
      <c r="I29" s="17"/>
      <c r="J29" s="17"/>
      <c r="K29" s="17"/>
      <c r="L29" s="63"/>
      <c r="M29" s="63" t="s">
        <v>34</v>
      </c>
      <c r="N29" s="63" t="s">
        <v>34</v>
      </c>
      <c r="O29" s="63" t="s">
        <v>34</v>
      </c>
      <c r="P29" s="63" t="s">
        <v>34</v>
      </c>
      <c r="Q29" s="63" t="s">
        <v>34</v>
      </c>
      <c r="R29" s="63" t="s">
        <v>34</v>
      </c>
      <c r="S29" s="71"/>
    </row>
    <row r="30" spans="1:19" ht="18" customHeight="1">
      <c r="A30" s="81"/>
      <c r="B30" s="77"/>
      <c r="C30" s="78"/>
      <c r="D30" s="72" t="s">
        <v>89</v>
      </c>
      <c r="E30" s="72"/>
      <c r="F30" s="72"/>
      <c r="G30" s="68" t="s">
        <v>90</v>
      </c>
      <c r="H30" s="63"/>
      <c r="I30" s="63"/>
      <c r="J30" s="63"/>
      <c r="K30" s="63"/>
      <c r="L30" s="63"/>
      <c r="M30" s="63" t="s">
        <v>34</v>
      </c>
      <c r="N30" s="63" t="s">
        <v>34</v>
      </c>
      <c r="O30" s="63" t="s">
        <v>34</v>
      </c>
      <c r="P30" s="63" t="s">
        <v>34</v>
      </c>
      <c r="Q30" s="63" t="s">
        <v>34</v>
      </c>
      <c r="R30" s="63" t="s">
        <v>34</v>
      </c>
      <c r="S30" s="71"/>
    </row>
    <row r="31" spans="1:19" ht="18" customHeight="1">
      <c r="A31" s="81"/>
      <c r="B31" s="77"/>
      <c r="C31" s="78"/>
      <c r="D31" s="90" t="s">
        <v>91</v>
      </c>
      <c r="E31" s="91"/>
      <c r="F31" s="92"/>
      <c r="G31" s="68" t="s">
        <v>92</v>
      </c>
      <c r="H31" s="63"/>
      <c r="I31" s="63"/>
      <c r="J31" s="63"/>
      <c r="K31" s="63"/>
      <c r="L31" s="63"/>
      <c r="M31" s="63" t="s">
        <v>34</v>
      </c>
      <c r="N31" s="63" t="s">
        <v>34</v>
      </c>
      <c r="O31" s="63" t="s">
        <v>34</v>
      </c>
      <c r="P31" s="63" t="s">
        <v>34</v>
      </c>
      <c r="Q31" s="63" t="s">
        <v>34</v>
      </c>
      <c r="R31" s="63" t="s">
        <v>34</v>
      </c>
      <c r="S31" s="71"/>
    </row>
    <row r="32" spans="1:19" ht="18" customHeight="1">
      <c r="A32" s="81"/>
      <c r="B32" s="77"/>
      <c r="C32" s="78"/>
      <c r="D32" s="72" t="s">
        <v>93</v>
      </c>
      <c r="E32" s="72"/>
      <c r="F32" s="72"/>
      <c r="G32" s="68" t="s">
        <v>94</v>
      </c>
      <c r="H32" s="63"/>
      <c r="I32" s="63"/>
      <c r="J32" s="63"/>
      <c r="K32" s="63"/>
      <c r="L32" s="63"/>
      <c r="M32" s="63" t="s">
        <v>34</v>
      </c>
      <c r="N32" s="63" t="s">
        <v>34</v>
      </c>
      <c r="O32" s="63" t="s">
        <v>34</v>
      </c>
      <c r="P32" s="63" t="s">
        <v>34</v>
      </c>
      <c r="Q32" s="63" t="s">
        <v>34</v>
      </c>
      <c r="R32" s="63" t="s">
        <v>34</v>
      </c>
      <c r="S32" s="71"/>
    </row>
    <row r="33" spans="1:19" ht="18" customHeight="1">
      <c r="A33" s="81"/>
      <c r="B33" s="79"/>
      <c r="C33" s="80"/>
      <c r="D33" s="84" t="s">
        <v>95</v>
      </c>
      <c r="E33" s="84"/>
      <c r="F33" s="84"/>
      <c r="G33" s="84"/>
      <c r="H33" s="64">
        <v>8</v>
      </c>
      <c r="I33" s="64">
        <f>SUM(I27:I32)</f>
        <v>0</v>
      </c>
      <c r="J33" s="64">
        <f>SUM(J27:J32)</f>
        <v>0</v>
      </c>
      <c r="K33" s="64">
        <f>SUM(K27:K32)</f>
        <v>0</v>
      </c>
      <c r="L33" s="64"/>
      <c r="M33" s="64"/>
      <c r="N33" s="64"/>
      <c r="O33" s="64"/>
      <c r="P33" s="64"/>
      <c r="Q33" s="64"/>
      <c r="R33" s="64"/>
      <c r="S33" s="24" t="s">
        <v>96</v>
      </c>
    </row>
    <row r="34" spans="1:19" ht="18" customHeight="1">
      <c r="A34" s="70"/>
      <c r="B34" s="93" t="s">
        <v>97</v>
      </c>
      <c r="C34" s="94"/>
      <c r="D34" s="94"/>
      <c r="E34" s="94"/>
      <c r="F34" s="94"/>
      <c r="G34" s="95"/>
      <c r="H34" s="65">
        <f>H33+H26</f>
        <v>52</v>
      </c>
      <c r="I34" s="65">
        <f>I33+I26</f>
        <v>828</v>
      </c>
      <c r="J34" s="65">
        <f>J33+J26</f>
        <v>554</v>
      </c>
      <c r="K34" s="65">
        <f>K33+K26</f>
        <v>274</v>
      </c>
      <c r="L34" s="65"/>
      <c r="M34" s="65">
        <f>M26</f>
        <v>16</v>
      </c>
      <c r="N34" s="65">
        <f>N26</f>
        <v>12</v>
      </c>
      <c r="O34" s="65">
        <f>O26</f>
        <v>6</v>
      </c>
      <c r="P34" s="65">
        <f>P26</f>
        <v>6</v>
      </c>
      <c r="Q34" s="65"/>
      <c r="R34" s="65"/>
      <c r="S34" s="25" t="s">
        <v>253</v>
      </c>
    </row>
    <row r="35" spans="1:19" ht="18" customHeight="1">
      <c r="A35" s="69" t="s">
        <v>98</v>
      </c>
      <c r="B35" s="69" t="s">
        <v>99</v>
      </c>
      <c r="C35" s="69" t="s">
        <v>100</v>
      </c>
      <c r="D35" s="63">
        <v>1</v>
      </c>
      <c r="E35" s="63" t="s">
        <v>32</v>
      </c>
      <c r="F35" s="63">
        <v>191104001</v>
      </c>
      <c r="G35" s="68" t="s">
        <v>284</v>
      </c>
      <c r="H35" s="63">
        <v>1</v>
      </c>
      <c r="I35" s="63">
        <v>20</v>
      </c>
      <c r="J35" s="63">
        <v>20</v>
      </c>
      <c r="K35" s="63">
        <v>0</v>
      </c>
      <c r="L35" s="63" t="s">
        <v>30</v>
      </c>
      <c r="M35" s="63" t="s">
        <v>34</v>
      </c>
      <c r="N35" s="63"/>
      <c r="O35" s="63"/>
      <c r="P35" s="63"/>
      <c r="Q35" s="63"/>
      <c r="R35" s="63"/>
      <c r="S35" s="68"/>
    </row>
    <row r="36" spans="1:19" ht="18" customHeight="1">
      <c r="A36" s="81"/>
      <c r="B36" s="81"/>
      <c r="C36" s="81"/>
      <c r="D36" s="63">
        <v>2</v>
      </c>
      <c r="E36" s="63" t="s">
        <v>50</v>
      </c>
      <c r="F36" s="63">
        <v>191104631</v>
      </c>
      <c r="G36" s="68" t="s">
        <v>264</v>
      </c>
      <c r="H36" s="63">
        <v>2</v>
      </c>
      <c r="I36" s="63">
        <v>32</v>
      </c>
      <c r="J36" s="63">
        <v>16</v>
      </c>
      <c r="K36" s="63">
        <v>16</v>
      </c>
      <c r="L36" s="58" t="s">
        <v>37</v>
      </c>
      <c r="M36" s="63" t="s">
        <v>103</v>
      </c>
      <c r="N36" s="63"/>
      <c r="O36" s="63"/>
      <c r="P36" s="63"/>
      <c r="Q36" s="63"/>
      <c r="R36" s="63"/>
      <c r="S36" s="68" t="s">
        <v>256</v>
      </c>
    </row>
    <row r="37" spans="1:19" ht="18" customHeight="1">
      <c r="A37" s="81"/>
      <c r="B37" s="81"/>
      <c r="C37" s="81"/>
      <c r="D37" s="63">
        <v>3</v>
      </c>
      <c r="E37" s="63" t="s">
        <v>50</v>
      </c>
      <c r="F37" s="63">
        <v>191104310</v>
      </c>
      <c r="G37" s="68" t="s">
        <v>261</v>
      </c>
      <c r="H37" s="63">
        <v>3</v>
      </c>
      <c r="I37" s="63">
        <v>52</v>
      </c>
      <c r="J37" s="63">
        <v>20</v>
      </c>
      <c r="K37" s="63">
        <v>32</v>
      </c>
      <c r="L37" s="58" t="s">
        <v>37</v>
      </c>
      <c r="M37" s="63"/>
      <c r="N37" s="63" t="s">
        <v>104</v>
      </c>
      <c r="O37" s="63"/>
      <c r="P37" s="63"/>
      <c r="Q37" s="63"/>
      <c r="R37" s="63"/>
      <c r="S37" s="68"/>
    </row>
    <row r="38" spans="1:19" ht="18" customHeight="1">
      <c r="A38" s="81"/>
      <c r="B38" s="81"/>
      <c r="C38" s="81"/>
      <c r="D38" s="63">
        <v>4</v>
      </c>
      <c r="E38" s="63" t="s">
        <v>50</v>
      </c>
      <c r="F38" s="63">
        <v>191104311</v>
      </c>
      <c r="G38" s="68" t="s">
        <v>265</v>
      </c>
      <c r="H38" s="63">
        <v>3</v>
      </c>
      <c r="I38" s="63">
        <v>48</v>
      </c>
      <c r="J38" s="63">
        <v>12</v>
      </c>
      <c r="K38" s="63">
        <v>36</v>
      </c>
      <c r="L38" s="58" t="s">
        <v>37</v>
      </c>
      <c r="M38" s="63" t="s">
        <v>305</v>
      </c>
      <c r="N38" s="63"/>
      <c r="O38" s="63"/>
      <c r="P38" s="63"/>
      <c r="Q38" s="63"/>
      <c r="R38" s="63"/>
      <c r="S38" s="68"/>
    </row>
    <row r="39" spans="1:19" ht="18" customHeight="1">
      <c r="A39" s="81"/>
      <c r="B39" s="81"/>
      <c r="C39" s="70"/>
      <c r="D39" s="63">
        <v>5</v>
      </c>
      <c r="E39" s="63" t="s">
        <v>56</v>
      </c>
      <c r="F39" s="63">
        <v>191104520</v>
      </c>
      <c r="G39" s="68" t="s">
        <v>266</v>
      </c>
      <c r="H39" s="63">
        <v>1</v>
      </c>
      <c r="I39" s="63">
        <v>20</v>
      </c>
      <c r="J39" s="63">
        <v>0</v>
      </c>
      <c r="K39" s="63">
        <v>20</v>
      </c>
      <c r="L39" s="63" t="s">
        <v>30</v>
      </c>
      <c r="M39" s="63"/>
      <c r="N39" s="63"/>
      <c r="O39" s="63" t="s">
        <v>107</v>
      </c>
      <c r="P39" s="63"/>
      <c r="Q39" s="63"/>
      <c r="R39" s="63"/>
      <c r="S39" s="68"/>
    </row>
    <row r="40" spans="1:19" ht="18" customHeight="1">
      <c r="A40" s="81"/>
      <c r="B40" s="70"/>
      <c r="C40" s="96" t="s">
        <v>108</v>
      </c>
      <c r="D40" s="97"/>
      <c r="E40" s="97"/>
      <c r="F40" s="97"/>
      <c r="G40" s="98"/>
      <c r="H40" s="64">
        <f>SUM(H35:H39)</f>
        <v>10</v>
      </c>
      <c r="I40" s="64">
        <f>SUM(I35:I39)</f>
        <v>172</v>
      </c>
      <c r="J40" s="64">
        <f>SUM(J35:J39)</f>
        <v>68</v>
      </c>
      <c r="K40" s="64">
        <f>SUM(K35:K39)</f>
        <v>104</v>
      </c>
      <c r="L40" s="64"/>
      <c r="M40" s="64">
        <v>8</v>
      </c>
      <c r="N40" s="64">
        <v>4</v>
      </c>
      <c r="O40" s="64">
        <f>SUM(O35:O39)</f>
        <v>0</v>
      </c>
      <c r="P40" s="64">
        <f>SUM(P35:P39)</f>
        <v>0</v>
      </c>
      <c r="Q40" s="64">
        <f>SUM(Q35:Q39)</f>
        <v>0</v>
      </c>
      <c r="R40" s="64"/>
      <c r="S40" s="24" t="s">
        <v>254</v>
      </c>
    </row>
    <row r="41" spans="1:19" ht="18" customHeight="1">
      <c r="A41" s="81"/>
      <c r="B41" s="69"/>
      <c r="C41" s="69" t="s">
        <v>100</v>
      </c>
      <c r="D41" s="67">
        <v>1</v>
      </c>
      <c r="E41" s="67" t="s">
        <v>50</v>
      </c>
      <c r="F41" s="63">
        <v>191104312</v>
      </c>
      <c r="G41" s="68" t="s">
        <v>289</v>
      </c>
      <c r="H41" s="30">
        <v>4</v>
      </c>
      <c r="I41" s="30">
        <v>65</v>
      </c>
      <c r="J41" s="30">
        <v>25</v>
      </c>
      <c r="K41" s="30">
        <v>40</v>
      </c>
      <c r="L41" s="30" t="s">
        <v>37</v>
      </c>
      <c r="M41" s="63"/>
      <c r="N41" s="63" t="s">
        <v>302</v>
      </c>
      <c r="O41" s="63"/>
      <c r="P41" s="63"/>
      <c r="Q41" s="63"/>
      <c r="R41" s="67"/>
      <c r="S41" s="14"/>
    </row>
    <row r="42" spans="1:19" ht="17" customHeight="1">
      <c r="A42" s="81"/>
      <c r="B42" s="81"/>
      <c r="C42" s="81"/>
      <c r="D42" s="67">
        <v>2</v>
      </c>
      <c r="E42" s="67" t="s">
        <v>50</v>
      </c>
      <c r="F42" s="63">
        <v>191104320</v>
      </c>
      <c r="G42" s="68" t="s">
        <v>262</v>
      </c>
      <c r="H42" s="30">
        <v>3</v>
      </c>
      <c r="I42" s="30">
        <v>52</v>
      </c>
      <c r="J42" s="30">
        <v>32</v>
      </c>
      <c r="K42" s="30">
        <v>20</v>
      </c>
      <c r="L42" s="30" t="s">
        <v>37</v>
      </c>
      <c r="M42" s="63"/>
      <c r="N42" s="63" t="s">
        <v>109</v>
      </c>
      <c r="O42" s="63"/>
      <c r="P42" s="63"/>
      <c r="Q42" s="63"/>
      <c r="R42" s="67"/>
    </row>
    <row r="43" spans="1:19" ht="18" customHeight="1">
      <c r="A43" s="81"/>
      <c r="B43" s="81"/>
      <c r="C43" s="81"/>
      <c r="D43" s="67">
        <v>3</v>
      </c>
      <c r="E43" s="67" t="s">
        <v>50</v>
      </c>
      <c r="F43" s="63">
        <v>191104313</v>
      </c>
      <c r="G43" s="68" t="s">
        <v>294</v>
      </c>
      <c r="H43" s="30">
        <v>4</v>
      </c>
      <c r="I43" s="30">
        <v>72</v>
      </c>
      <c r="J43" s="30">
        <v>24</v>
      </c>
      <c r="K43" s="30">
        <v>48</v>
      </c>
      <c r="L43" s="30" t="s">
        <v>37</v>
      </c>
      <c r="M43" s="63"/>
      <c r="N43" s="63"/>
      <c r="O43" s="63" t="s">
        <v>255</v>
      </c>
      <c r="P43" s="63"/>
      <c r="Q43" s="63"/>
      <c r="R43" s="19"/>
      <c r="S43" s="14"/>
    </row>
    <row r="44" spans="1:19" ht="18" customHeight="1">
      <c r="A44" s="81"/>
      <c r="B44" s="81"/>
      <c r="C44" s="81"/>
      <c r="D44" s="67">
        <v>4</v>
      </c>
      <c r="E44" s="67" t="s">
        <v>50</v>
      </c>
      <c r="F44" s="63">
        <v>191104518</v>
      </c>
      <c r="G44" s="68" t="s">
        <v>263</v>
      </c>
      <c r="H44" s="30">
        <v>3</v>
      </c>
      <c r="I44" s="30">
        <v>52</v>
      </c>
      <c r="J44" s="30">
        <v>32</v>
      </c>
      <c r="K44" s="30">
        <v>20</v>
      </c>
      <c r="L44" s="30" t="s">
        <v>37</v>
      </c>
      <c r="M44" s="63"/>
      <c r="N44" s="63"/>
      <c r="O44" s="63" t="s">
        <v>111</v>
      </c>
      <c r="P44" s="63"/>
      <c r="Q44" s="63"/>
      <c r="R44" s="19"/>
      <c r="S44" s="14"/>
    </row>
    <row r="45" spans="1:19" ht="18" customHeight="1">
      <c r="A45" s="81"/>
      <c r="B45" s="81"/>
      <c r="C45" s="81"/>
      <c r="D45" s="67">
        <v>5</v>
      </c>
      <c r="E45" s="67" t="s">
        <v>50</v>
      </c>
      <c r="F45" s="63">
        <v>191104522</v>
      </c>
      <c r="G45" s="68" t="s">
        <v>267</v>
      </c>
      <c r="H45" s="30">
        <v>3</v>
      </c>
      <c r="I45" s="30">
        <v>52</v>
      </c>
      <c r="J45" s="30">
        <v>20</v>
      </c>
      <c r="K45" s="30">
        <v>32</v>
      </c>
      <c r="L45" s="30" t="s">
        <v>37</v>
      </c>
      <c r="M45" s="63"/>
      <c r="N45" s="63"/>
      <c r="O45" s="63" t="s">
        <v>111</v>
      </c>
      <c r="P45" s="63"/>
      <c r="Q45" s="63"/>
      <c r="R45" s="19"/>
      <c r="S45" s="14"/>
    </row>
    <row r="46" spans="1:19" ht="18" customHeight="1">
      <c r="A46" s="81"/>
      <c r="B46" s="81"/>
      <c r="C46" s="81"/>
      <c r="D46" s="67">
        <v>6</v>
      </c>
      <c r="E46" s="67" t="s">
        <v>50</v>
      </c>
      <c r="F46" s="63">
        <v>191104314</v>
      </c>
      <c r="G46" s="68" t="s">
        <v>290</v>
      </c>
      <c r="H46" s="30">
        <v>3</v>
      </c>
      <c r="I46" s="30">
        <v>52</v>
      </c>
      <c r="J46" s="30">
        <v>20</v>
      </c>
      <c r="K46" s="30">
        <v>32</v>
      </c>
      <c r="L46" s="30" t="s">
        <v>37</v>
      </c>
      <c r="M46" s="63"/>
      <c r="N46" s="63"/>
      <c r="O46" s="63"/>
      <c r="P46" s="63" t="s">
        <v>113</v>
      </c>
      <c r="Q46" s="63"/>
      <c r="R46" s="19"/>
      <c r="S46" s="14"/>
    </row>
    <row r="47" spans="1:19" ht="18" customHeight="1">
      <c r="A47" s="81"/>
      <c r="B47" s="81"/>
      <c r="C47" s="81"/>
      <c r="D47" s="67">
        <v>7</v>
      </c>
      <c r="E47" s="67" t="s">
        <v>50</v>
      </c>
      <c r="F47" s="63">
        <v>191104315</v>
      </c>
      <c r="G47" s="68" t="s">
        <v>291</v>
      </c>
      <c r="H47" s="30">
        <v>3</v>
      </c>
      <c r="I47" s="30">
        <v>52</v>
      </c>
      <c r="J47" s="30">
        <v>12</v>
      </c>
      <c r="K47" s="30">
        <v>40</v>
      </c>
      <c r="L47" s="30" t="s">
        <v>37</v>
      </c>
      <c r="M47" s="63"/>
      <c r="N47" s="63"/>
      <c r="O47" s="63"/>
      <c r="P47" s="63" t="s">
        <v>113</v>
      </c>
      <c r="Q47" s="63"/>
      <c r="R47" s="19"/>
      <c r="S47" s="14"/>
    </row>
    <row r="48" spans="1:19" ht="18" customHeight="1">
      <c r="A48" s="81"/>
      <c r="B48" s="81"/>
      <c r="C48" s="81"/>
      <c r="D48" s="67">
        <v>8</v>
      </c>
      <c r="E48" s="67" t="s">
        <v>50</v>
      </c>
      <c r="F48" s="63">
        <v>191104316</v>
      </c>
      <c r="G48" s="68" t="s">
        <v>292</v>
      </c>
      <c r="H48" s="30">
        <v>3</v>
      </c>
      <c r="I48" s="30">
        <v>52</v>
      </c>
      <c r="J48" s="30">
        <v>40</v>
      </c>
      <c r="K48" s="30">
        <v>12</v>
      </c>
      <c r="L48" s="30" t="s">
        <v>37</v>
      </c>
      <c r="M48" s="63"/>
      <c r="N48" s="63"/>
      <c r="O48" s="63"/>
      <c r="P48" s="63" t="s">
        <v>113</v>
      </c>
      <c r="Q48" s="63"/>
      <c r="R48" s="19"/>
      <c r="S48" s="14"/>
    </row>
    <row r="49" spans="1:19" s="59" customFormat="1" ht="18" customHeight="1">
      <c r="A49" s="81"/>
      <c r="B49" s="81"/>
      <c r="C49" s="81"/>
      <c r="D49" s="67">
        <v>10</v>
      </c>
      <c r="E49" s="67" t="s">
        <v>50</v>
      </c>
      <c r="F49" s="63">
        <v>191104136</v>
      </c>
      <c r="G49" s="68" t="s">
        <v>268</v>
      </c>
      <c r="H49" s="30">
        <v>2</v>
      </c>
      <c r="I49" s="30">
        <v>32</v>
      </c>
      <c r="J49" s="30">
        <v>16</v>
      </c>
      <c r="K49" s="30">
        <v>16</v>
      </c>
      <c r="L49" s="30" t="s">
        <v>37</v>
      </c>
      <c r="M49" s="63"/>
      <c r="N49" s="63"/>
      <c r="O49" s="63"/>
      <c r="P49" s="63" t="s">
        <v>303</v>
      </c>
      <c r="Q49" s="63"/>
      <c r="R49" s="30"/>
      <c r="S49" s="14" t="s">
        <v>256</v>
      </c>
    </row>
    <row r="50" spans="1:19" ht="18" customHeight="1">
      <c r="A50" s="81"/>
      <c r="B50" s="81"/>
      <c r="C50" s="81"/>
      <c r="D50" s="67">
        <v>9</v>
      </c>
      <c r="E50" s="67" t="s">
        <v>50</v>
      </c>
      <c r="F50" s="63">
        <v>191104317</v>
      </c>
      <c r="G50" s="68" t="s">
        <v>293</v>
      </c>
      <c r="H50" s="30">
        <v>3</v>
      </c>
      <c r="I50" s="30">
        <v>52</v>
      </c>
      <c r="J50" s="30">
        <v>20</v>
      </c>
      <c r="K50" s="30">
        <v>32</v>
      </c>
      <c r="L50" s="30" t="s">
        <v>37</v>
      </c>
      <c r="M50" s="63"/>
      <c r="N50" s="63"/>
      <c r="O50" s="63"/>
      <c r="P50" s="63"/>
      <c r="Q50" s="63" t="s">
        <v>113</v>
      </c>
      <c r="R50" s="19"/>
      <c r="S50" s="14"/>
    </row>
    <row r="51" spans="1:19" ht="18" customHeight="1">
      <c r="A51" s="81"/>
      <c r="B51" s="81"/>
      <c r="C51" s="81"/>
      <c r="D51" s="67">
        <v>10</v>
      </c>
      <c r="E51" s="67" t="s">
        <v>50</v>
      </c>
      <c r="F51" s="63">
        <v>191104318</v>
      </c>
      <c r="G51" s="68" t="s">
        <v>269</v>
      </c>
      <c r="H51" s="30">
        <v>2</v>
      </c>
      <c r="I51" s="30">
        <v>32</v>
      </c>
      <c r="J51" s="30">
        <v>20</v>
      </c>
      <c r="K51" s="30">
        <v>12</v>
      </c>
      <c r="L51" s="60" t="s">
        <v>37</v>
      </c>
      <c r="M51" s="63"/>
      <c r="N51" s="63"/>
      <c r="O51" s="63"/>
      <c r="P51" s="63"/>
      <c r="Q51" s="63" t="s">
        <v>116</v>
      </c>
      <c r="R51" s="19"/>
      <c r="S51" s="14"/>
    </row>
    <row r="52" spans="1:19" ht="18" customHeight="1">
      <c r="A52" s="81"/>
      <c r="B52" s="81"/>
      <c r="C52" s="81"/>
      <c r="D52" s="67">
        <v>11</v>
      </c>
      <c r="E52" s="67" t="s">
        <v>50</v>
      </c>
      <c r="F52" s="63">
        <v>191104319</v>
      </c>
      <c r="G52" s="68" t="s">
        <v>295</v>
      </c>
      <c r="H52" s="30">
        <v>4</v>
      </c>
      <c r="I52" s="30">
        <v>64</v>
      </c>
      <c r="J52" s="30">
        <v>24</v>
      </c>
      <c r="K52" s="30">
        <v>40</v>
      </c>
      <c r="L52" s="60" t="s">
        <v>252</v>
      </c>
      <c r="M52" s="63"/>
      <c r="N52" s="63"/>
      <c r="O52" s="63"/>
      <c r="P52" s="63"/>
      <c r="Q52" s="63" t="s">
        <v>304</v>
      </c>
      <c r="R52" s="19"/>
      <c r="S52" s="14"/>
    </row>
    <row r="53" spans="1:19" ht="18" customHeight="1">
      <c r="A53" s="81"/>
      <c r="B53" s="81"/>
      <c r="C53" s="81"/>
      <c r="D53" s="67">
        <v>12</v>
      </c>
      <c r="E53" s="67" t="s">
        <v>56</v>
      </c>
      <c r="F53" s="63" t="s">
        <v>117</v>
      </c>
      <c r="G53" s="68" t="s">
        <v>296</v>
      </c>
      <c r="H53" s="67">
        <v>12</v>
      </c>
      <c r="I53" s="67">
        <v>360</v>
      </c>
      <c r="J53" s="67">
        <v>0</v>
      </c>
      <c r="K53" s="67">
        <v>360</v>
      </c>
      <c r="L53" s="67" t="s">
        <v>30</v>
      </c>
      <c r="M53" s="67"/>
      <c r="N53" s="67"/>
      <c r="O53" s="67"/>
      <c r="P53" s="67"/>
      <c r="Q53" s="67"/>
      <c r="R53" s="67" t="s">
        <v>34</v>
      </c>
      <c r="S53" s="14"/>
    </row>
    <row r="54" spans="1:19" ht="18" customHeight="1">
      <c r="A54" s="81"/>
      <c r="B54" s="81"/>
      <c r="C54" s="81"/>
      <c r="D54" s="67">
        <v>13</v>
      </c>
      <c r="E54" s="63" t="s">
        <v>56</v>
      </c>
      <c r="F54" s="63" t="s">
        <v>119</v>
      </c>
      <c r="G54" s="68" t="s">
        <v>297</v>
      </c>
      <c r="H54" s="67">
        <v>4</v>
      </c>
      <c r="I54" s="67">
        <v>120</v>
      </c>
      <c r="J54" s="67">
        <v>0</v>
      </c>
      <c r="K54" s="67">
        <v>120</v>
      </c>
      <c r="L54" s="67" t="s">
        <v>30</v>
      </c>
      <c r="M54" s="67"/>
      <c r="N54" s="67"/>
      <c r="O54" s="67"/>
      <c r="P54" s="67"/>
      <c r="Q54" s="67" t="s">
        <v>34</v>
      </c>
      <c r="R54" s="63"/>
      <c r="S54" s="68" t="s">
        <v>121</v>
      </c>
    </row>
    <row r="55" spans="1:19" ht="18" customHeight="1">
      <c r="A55" s="81"/>
      <c r="B55" s="81"/>
      <c r="C55" s="70"/>
      <c r="D55" s="96" t="s">
        <v>122</v>
      </c>
      <c r="E55" s="97"/>
      <c r="F55" s="97"/>
      <c r="G55" s="98"/>
      <c r="H55" s="64">
        <f>SUM(H41:H54)</f>
        <v>53</v>
      </c>
      <c r="I55" s="64">
        <f>SUM(I41:I54)</f>
        <v>1109</v>
      </c>
      <c r="J55" s="64">
        <f>SUM(J41:J54)</f>
        <v>285</v>
      </c>
      <c r="K55" s="64">
        <f>SUM(K41:K54)</f>
        <v>824</v>
      </c>
      <c r="L55" s="64"/>
      <c r="M55" s="64">
        <v>0</v>
      </c>
      <c r="N55" s="64">
        <v>9</v>
      </c>
      <c r="O55" s="64">
        <v>14</v>
      </c>
      <c r="P55" s="64">
        <v>16</v>
      </c>
      <c r="Q55" s="64">
        <v>10</v>
      </c>
      <c r="R55" s="64"/>
      <c r="S55" s="24" t="s">
        <v>250</v>
      </c>
    </row>
    <row r="56" spans="1:19" ht="18" customHeight="1">
      <c r="A56" s="81"/>
      <c r="B56" s="81"/>
      <c r="C56" s="69" t="s">
        <v>123</v>
      </c>
      <c r="D56" s="67">
        <v>1</v>
      </c>
      <c r="E56" s="67" t="s">
        <v>32</v>
      </c>
      <c r="F56" s="67">
        <v>191106320</v>
      </c>
      <c r="G56" s="68" t="s">
        <v>270</v>
      </c>
      <c r="H56" s="30">
        <v>2</v>
      </c>
      <c r="I56" s="30">
        <v>32</v>
      </c>
      <c r="J56" s="30">
        <v>32</v>
      </c>
      <c r="K56" s="30">
        <v>0</v>
      </c>
      <c r="L56" s="30" t="s">
        <v>30</v>
      </c>
      <c r="M56" s="30" t="s">
        <v>103</v>
      </c>
      <c r="N56" s="30"/>
      <c r="O56" s="30"/>
      <c r="P56" s="30"/>
      <c r="Q56" s="30"/>
      <c r="R56" s="30"/>
      <c r="S56" s="14"/>
    </row>
    <row r="57" spans="1:19" ht="18" customHeight="1">
      <c r="A57" s="81"/>
      <c r="B57" s="81"/>
      <c r="C57" s="81"/>
      <c r="D57" s="67">
        <v>2</v>
      </c>
      <c r="E57" s="67" t="s">
        <v>56</v>
      </c>
      <c r="F57" s="67">
        <v>191106332</v>
      </c>
      <c r="G57" s="68" t="s">
        <v>271</v>
      </c>
      <c r="H57" s="30">
        <v>2</v>
      </c>
      <c r="I57" s="30">
        <v>40</v>
      </c>
      <c r="J57" s="30">
        <v>0</v>
      </c>
      <c r="K57" s="30">
        <v>40</v>
      </c>
      <c r="L57" s="30" t="s">
        <v>30</v>
      </c>
      <c r="M57" s="30"/>
      <c r="N57" s="30" t="s">
        <v>125</v>
      </c>
      <c r="O57" s="30"/>
      <c r="P57" s="30"/>
      <c r="Q57" s="30"/>
      <c r="R57" s="30"/>
      <c r="S57" s="14"/>
    </row>
    <row r="58" spans="1:19" ht="18" customHeight="1">
      <c r="A58" s="81"/>
      <c r="B58" s="81"/>
      <c r="C58" s="81"/>
      <c r="D58" s="67">
        <v>3</v>
      </c>
      <c r="E58" s="67" t="s">
        <v>56</v>
      </c>
      <c r="F58" s="67">
        <v>191106321</v>
      </c>
      <c r="G58" s="68" t="s">
        <v>298</v>
      </c>
      <c r="H58" s="30">
        <v>2</v>
      </c>
      <c r="I58" s="30">
        <v>40</v>
      </c>
      <c r="J58" s="30">
        <v>0</v>
      </c>
      <c r="K58" s="30">
        <v>40</v>
      </c>
      <c r="L58" s="30" t="s">
        <v>30</v>
      </c>
      <c r="M58" s="30"/>
      <c r="N58" s="30" t="s">
        <v>31</v>
      </c>
      <c r="O58" s="30"/>
      <c r="P58" s="30"/>
      <c r="Q58" s="30"/>
      <c r="R58" s="30"/>
      <c r="S58" s="14"/>
    </row>
    <row r="59" spans="1:19" ht="18" customHeight="1">
      <c r="A59" s="81"/>
      <c r="B59" s="81"/>
      <c r="C59" s="81"/>
      <c r="D59" s="67">
        <v>5</v>
      </c>
      <c r="E59" s="67" t="s">
        <v>50</v>
      </c>
      <c r="F59" s="67">
        <v>191106322</v>
      </c>
      <c r="G59" s="68" t="s">
        <v>272</v>
      </c>
      <c r="H59" s="30">
        <v>2</v>
      </c>
      <c r="I59" s="30">
        <v>36</v>
      </c>
      <c r="J59" s="30">
        <v>18</v>
      </c>
      <c r="K59" s="30">
        <v>18</v>
      </c>
      <c r="L59" s="30" t="s">
        <v>30</v>
      </c>
      <c r="M59" s="30"/>
      <c r="N59" s="30" t="s">
        <v>258</v>
      </c>
      <c r="O59" s="30"/>
      <c r="P59" s="30"/>
      <c r="Q59" s="30"/>
      <c r="R59" s="30"/>
      <c r="S59" s="14"/>
    </row>
    <row r="60" spans="1:19" ht="18" customHeight="1">
      <c r="A60" s="81"/>
      <c r="B60" s="81"/>
      <c r="C60" s="81"/>
      <c r="D60" s="67">
        <v>6</v>
      </c>
      <c r="E60" s="67" t="s">
        <v>50</v>
      </c>
      <c r="F60" s="67">
        <v>191105535</v>
      </c>
      <c r="G60" s="68" t="s">
        <v>299</v>
      </c>
      <c r="H60" s="30">
        <v>2</v>
      </c>
      <c r="I60" s="30">
        <v>36</v>
      </c>
      <c r="J60" s="30">
        <v>24</v>
      </c>
      <c r="K60" s="30">
        <v>12</v>
      </c>
      <c r="L60" s="30" t="s">
        <v>30</v>
      </c>
      <c r="M60" s="30"/>
      <c r="N60" s="30"/>
      <c r="O60" s="30" t="s">
        <v>258</v>
      </c>
      <c r="P60" s="30"/>
      <c r="Q60" s="30"/>
      <c r="R60" s="30"/>
      <c r="S60" s="14"/>
    </row>
    <row r="61" spans="1:19" ht="18" customHeight="1">
      <c r="A61" s="81"/>
      <c r="B61" s="81"/>
      <c r="C61" s="81"/>
      <c r="D61" s="67">
        <v>7</v>
      </c>
      <c r="E61" s="67" t="s">
        <v>50</v>
      </c>
      <c r="F61" s="67">
        <v>191106323</v>
      </c>
      <c r="G61" s="68" t="s">
        <v>275</v>
      </c>
      <c r="H61" s="30">
        <v>2</v>
      </c>
      <c r="I61" s="30">
        <v>36</v>
      </c>
      <c r="J61" s="30">
        <v>24</v>
      </c>
      <c r="K61" s="30">
        <v>12</v>
      </c>
      <c r="L61" s="30" t="s">
        <v>30</v>
      </c>
      <c r="M61" s="30"/>
      <c r="N61" s="30"/>
      <c r="O61" s="30" t="s">
        <v>258</v>
      </c>
      <c r="P61" s="30"/>
      <c r="Q61" s="30"/>
      <c r="R61" s="30"/>
      <c r="S61" s="14"/>
    </row>
    <row r="62" spans="1:19" ht="18" customHeight="1">
      <c r="A62" s="81"/>
      <c r="B62" s="81"/>
      <c r="C62" s="81"/>
      <c r="D62" s="67">
        <v>8</v>
      </c>
      <c r="E62" s="67" t="s">
        <v>56</v>
      </c>
      <c r="F62" s="67">
        <v>191106324</v>
      </c>
      <c r="G62" s="68" t="s">
        <v>276</v>
      </c>
      <c r="H62" s="30">
        <v>2</v>
      </c>
      <c r="I62" s="30">
        <v>40</v>
      </c>
      <c r="J62" s="30">
        <v>0</v>
      </c>
      <c r="K62" s="30">
        <v>40</v>
      </c>
      <c r="L62" s="30" t="s">
        <v>30</v>
      </c>
      <c r="M62" s="30"/>
      <c r="N62" s="30"/>
      <c r="O62" s="30" t="s">
        <v>31</v>
      </c>
      <c r="P62" s="30"/>
      <c r="Q62" s="30"/>
      <c r="R62" s="30"/>
      <c r="S62" s="14"/>
    </row>
    <row r="63" spans="1:19" ht="18" customHeight="1">
      <c r="A63" s="81"/>
      <c r="B63" s="81"/>
      <c r="C63" s="81"/>
      <c r="D63" s="67">
        <v>9</v>
      </c>
      <c r="E63" s="67" t="s">
        <v>56</v>
      </c>
      <c r="F63" s="67">
        <v>191105503</v>
      </c>
      <c r="G63" s="68" t="s">
        <v>273</v>
      </c>
      <c r="H63" s="30">
        <v>1</v>
      </c>
      <c r="I63" s="30">
        <v>20</v>
      </c>
      <c r="J63" s="30">
        <v>0</v>
      </c>
      <c r="K63" s="30">
        <v>20</v>
      </c>
      <c r="L63" s="30" t="s">
        <v>30</v>
      </c>
      <c r="M63" s="30"/>
      <c r="N63" s="30"/>
      <c r="O63" s="30" t="s">
        <v>128</v>
      </c>
      <c r="P63" s="30"/>
      <c r="Q63" s="30"/>
      <c r="R63" s="30"/>
      <c r="S63" s="14"/>
    </row>
    <row r="64" spans="1:19" ht="18" customHeight="1">
      <c r="A64" s="81"/>
      <c r="B64" s="81"/>
      <c r="C64" s="81"/>
      <c r="D64" s="67">
        <v>11</v>
      </c>
      <c r="E64" s="67" t="s">
        <v>50</v>
      </c>
      <c r="F64" s="67">
        <v>191106325</v>
      </c>
      <c r="G64" s="68" t="s">
        <v>274</v>
      </c>
      <c r="H64" s="30">
        <v>2</v>
      </c>
      <c r="I64" s="30">
        <v>36</v>
      </c>
      <c r="J64" s="30">
        <v>24</v>
      </c>
      <c r="K64" s="30">
        <v>12</v>
      </c>
      <c r="L64" s="30" t="s">
        <v>30</v>
      </c>
      <c r="M64" s="30"/>
      <c r="N64" s="30"/>
      <c r="O64" s="30"/>
      <c r="P64" s="63" t="s">
        <v>258</v>
      </c>
      <c r="Q64" s="30"/>
      <c r="R64" s="30"/>
      <c r="S64" s="14"/>
    </row>
    <row r="65" spans="1:19" ht="18" customHeight="1">
      <c r="A65" s="81"/>
      <c r="B65" s="81"/>
      <c r="C65" s="81"/>
      <c r="D65" s="67">
        <v>12</v>
      </c>
      <c r="E65" s="67" t="s">
        <v>32</v>
      </c>
      <c r="F65" s="67">
        <v>191106326</v>
      </c>
      <c r="G65" s="68" t="s">
        <v>277</v>
      </c>
      <c r="H65" s="30">
        <v>2</v>
      </c>
      <c r="I65" s="30">
        <v>36</v>
      </c>
      <c r="J65" s="30">
        <v>36</v>
      </c>
      <c r="K65" s="30">
        <v>0</v>
      </c>
      <c r="L65" s="30" t="s">
        <v>30</v>
      </c>
      <c r="M65" s="30"/>
      <c r="N65" s="30"/>
      <c r="O65" s="30"/>
      <c r="P65" s="63" t="s">
        <v>258</v>
      </c>
      <c r="Q65" s="30"/>
      <c r="R65" s="30"/>
      <c r="S65" s="14"/>
    </row>
    <row r="66" spans="1:19" ht="18" customHeight="1">
      <c r="A66" s="81"/>
      <c r="B66" s="81"/>
      <c r="C66" s="81"/>
      <c r="D66" s="67">
        <v>13</v>
      </c>
      <c r="E66" s="67" t="s">
        <v>32</v>
      </c>
      <c r="F66" s="67">
        <v>191106327</v>
      </c>
      <c r="G66" s="68" t="s">
        <v>278</v>
      </c>
      <c r="H66" s="30">
        <v>2</v>
      </c>
      <c r="I66" s="30">
        <v>36</v>
      </c>
      <c r="J66" s="30">
        <v>36</v>
      </c>
      <c r="K66" s="30">
        <v>0</v>
      </c>
      <c r="L66" s="30" t="s">
        <v>30</v>
      </c>
      <c r="M66" s="30"/>
      <c r="N66" s="30"/>
      <c r="O66" s="30"/>
      <c r="P66" s="63" t="s">
        <v>258</v>
      </c>
      <c r="Q66" s="30"/>
      <c r="R66" s="30"/>
      <c r="S66" s="14"/>
    </row>
    <row r="67" spans="1:19" ht="18" customHeight="1">
      <c r="A67" s="81"/>
      <c r="B67" s="81"/>
      <c r="C67" s="81"/>
      <c r="D67" s="67">
        <v>14</v>
      </c>
      <c r="E67" s="67" t="s">
        <v>56</v>
      </c>
      <c r="F67" s="67">
        <v>191106333</v>
      </c>
      <c r="G67" s="68" t="s">
        <v>279</v>
      </c>
      <c r="H67" s="30">
        <v>1</v>
      </c>
      <c r="I67" s="30">
        <v>20</v>
      </c>
      <c r="J67" s="30">
        <v>0</v>
      </c>
      <c r="K67" s="30">
        <v>20</v>
      </c>
      <c r="L67" s="30" t="s">
        <v>30</v>
      </c>
      <c r="M67" s="30"/>
      <c r="N67" s="30"/>
      <c r="O67" s="30"/>
      <c r="P67" s="63" t="s">
        <v>300</v>
      </c>
      <c r="Q67" s="30"/>
      <c r="R67" s="30"/>
      <c r="S67" s="14"/>
    </row>
    <row r="68" spans="1:19" ht="18" customHeight="1">
      <c r="A68" s="81"/>
      <c r="B68" s="81"/>
      <c r="C68" s="81"/>
      <c r="D68" s="67">
        <v>15</v>
      </c>
      <c r="E68" s="67" t="s">
        <v>56</v>
      </c>
      <c r="F68" s="67">
        <v>191106334</v>
      </c>
      <c r="G68" s="68" t="s">
        <v>280</v>
      </c>
      <c r="H68" s="30">
        <v>1</v>
      </c>
      <c r="I68" s="30">
        <v>20</v>
      </c>
      <c r="J68" s="30">
        <v>0</v>
      </c>
      <c r="K68" s="30">
        <v>20</v>
      </c>
      <c r="L68" s="30" t="s">
        <v>30</v>
      </c>
      <c r="M68" s="30"/>
      <c r="N68" s="30"/>
      <c r="O68" s="30"/>
      <c r="P68" s="63" t="s">
        <v>300</v>
      </c>
      <c r="Q68" s="30"/>
      <c r="R68" s="30"/>
      <c r="S68" s="14"/>
    </row>
    <row r="69" spans="1:19" ht="28.5" customHeight="1">
      <c r="A69" s="81"/>
      <c r="B69" s="81"/>
      <c r="C69" s="81"/>
      <c r="D69" s="67">
        <v>16</v>
      </c>
      <c r="E69" s="67" t="s">
        <v>56</v>
      </c>
      <c r="F69" s="67">
        <v>191105531</v>
      </c>
      <c r="G69" s="68" t="s">
        <v>281</v>
      </c>
      <c r="H69" s="30">
        <v>2</v>
      </c>
      <c r="I69" s="30">
        <v>40</v>
      </c>
      <c r="J69" s="30">
        <v>0</v>
      </c>
      <c r="K69" s="30">
        <v>40</v>
      </c>
      <c r="L69" s="30" t="s">
        <v>30</v>
      </c>
      <c r="M69" s="30"/>
      <c r="N69" s="30"/>
      <c r="O69" s="30"/>
      <c r="P69" s="63" t="s">
        <v>301</v>
      </c>
      <c r="Q69" s="63"/>
      <c r="R69" s="30"/>
      <c r="S69" s="14" t="s">
        <v>131</v>
      </c>
    </row>
    <row r="70" spans="1:19" s="59" customFormat="1" ht="20" customHeight="1">
      <c r="A70" s="81"/>
      <c r="B70" s="81"/>
      <c r="C70" s="81"/>
      <c r="D70" s="67">
        <v>17</v>
      </c>
      <c r="E70" s="67" t="s">
        <v>251</v>
      </c>
      <c r="F70" s="67">
        <v>191106328</v>
      </c>
      <c r="G70" s="68" t="s">
        <v>248</v>
      </c>
      <c r="H70" s="30">
        <v>2</v>
      </c>
      <c r="I70" s="30">
        <v>32</v>
      </c>
      <c r="J70" s="30">
        <v>20</v>
      </c>
      <c r="K70" s="30">
        <v>0</v>
      </c>
      <c r="L70" s="30" t="s">
        <v>30</v>
      </c>
      <c r="M70" s="30"/>
      <c r="N70" s="30"/>
      <c r="O70" s="30"/>
      <c r="P70" s="30"/>
      <c r="Q70" s="63" t="s">
        <v>257</v>
      </c>
      <c r="R70" s="30"/>
      <c r="S70" s="14"/>
    </row>
    <row r="71" spans="1:19" ht="16" customHeight="1">
      <c r="A71" s="81"/>
      <c r="B71" s="81"/>
      <c r="C71" s="81"/>
      <c r="D71" s="67">
        <v>18</v>
      </c>
      <c r="E71" s="67" t="s">
        <v>251</v>
      </c>
      <c r="F71" s="67">
        <v>191106329</v>
      </c>
      <c r="G71" s="68" t="s">
        <v>282</v>
      </c>
      <c r="H71" s="30">
        <v>2</v>
      </c>
      <c r="I71" s="30">
        <v>32</v>
      </c>
      <c r="J71" s="30">
        <v>20</v>
      </c>
      <c r="K71" s="30">
        <v>0</v>
      </c>
      <c r="L71" s="60" t="s">
        <v>30</v>
      </c>
      <c r="M71" s="30"/>
      <c r="N71" s="30"/>
      <c r="O71" s="30"/>
      <c r="P71" s="30"/>
      <c r="Q71" s="63" t="s">
        <v>257</v>
      </c>
      <c r="R71" s="30"/>
      <c r="S71" s="14"/>
    </row>
    <row r="72" spans="1:19" ht="18" customHeight="1">
      <c r="A72" s="81"/>
      <c r="B72" s="81"/>
      <c r="C72" s="81"/>
      <c r="D72" s="67">
        <v>19</v>
      </c>
      <c r="E72" s="63" t="s">
        <v>32</v>
      </c>
      <c r="F72" s="67">
        <v>191106330</v>
      </c>
      <c r="G72" s="68" t="s">
        <v>283</v>
      </c>
      <c r="H72" s="30">
        <v>2</v>
      </c>
      <c r="I72" s="30">
        <v>32</v>
      </c>
      <c r="J72" s="30">
        <v>20</v>
      </c>
      <c r="K72" s="30">
        <v>0</v>
      </c>
      <c r="L72" s="30" t="s">
        <v>30</v>
      </c>
      <c r="M72" s="30"/>
      <c r="N72" s="30"/>
      <c r="O72" s="30"/>
      <c r="P72" s="30"/>
      <c r="Q72" s="63" t="s">
        <v>257</v>
      </c>
      <c r="R72" s="30"/>
      <c r="S72" s="68"/>
    </row>
    <row r="73" spans="1:19" s="59" customFormat="1" ht="18" customHeight="1">
      <c r="A73" s="81"/>
      <c r="B73" s="81"/>
      <c r="C73" s="81"/>
      <c r="D73" s="67">
        <v>20</v>
      </c>
      <c r="E73" s="63" t="s">
        <v>251</v>
      </c>
      <c r="F73" s="67">
        <v>191106331</v>
      </c>
      <c r="G73" s="68" t="s">
        <v>249</v>
      </c>
      <c r="H73" s="30">
        <v>2</v>
      </c>
      <c r="I73" s="30">
        <v>32</v>
      </c>
      <c r="J73" s="30">
        <v>20</v>
      </c>
      <c r="K73" s="30">
        <v>0</v>
      </c>
      <c r="L73" s="30" t="s">
        <v>30</v>
      </c>
      <c r="M73" s="30"/>
      <c r="N73" s="30"/>
      <c r="O73" s="30"/>
      <c r="P73" s="30"/>
      <c r="Q73" s="63" t="s">
        <v>257</v>
      </c>
      <c r="R73" s="30"/>
      <c r="S73" s="68"/>
    </row>
    <row r="74" spans="1:19" s="59" customFormat="1" ht="18" customHeight="1">
      <c r="A74" s="81"/>
      <c r="B74" s="81"/>
      <c r="C74" s="81"/>
      <c r="D74" s="67">
        <v>21</v>
      </c>
      <c r="E74" s="63" t="s">
        <v>285</v>
      </c>
      <c r="F74" s="67">
        <v>191106131</v>
      </c>
      <c r="G74" s="68" t="s">
        <v>286</v>
      </c>
      <c r="H74" s="30">
        <v>17</v>
      </c>
      <c r="I74" s="30">
        <v>340</v>
      </c>
      <c r="J74" s="30">
        <v>0</v>
      </c>
      <c r="K74" s="30">
        <v>340</v>
      </c>
      <c r="L74" s="30" t="s">
        <v>30</v>
      </c>
      <c r="M74" s="30"/>
      <c r="N74" s="30"/>
      <c r="O74" s="30"/>
      <c r="P74" s="30"/>
      <c r="Q74" s="63" t="s">
        <v>287</v>
      </c>
      <c r="R74" s="30"/>
      <c r="S74" s="68" t="s">
        <v>288</v>
      </c>
    </row>
    <row r="75" spans="1:19" ht="18" customHeight="1">
      <c r="A75" s="81"/>
      <c r="B75" s="70"/>
      <c r="C75" s="70"/>
      <c r="D75" s="96" t="s">
        <v>132</v>
      </c>
      <c r="E75" s="97"/>
      <c r="F75" s="97"/>
      <c r="G75" s="98"/>
      <c r="H75" s="64">
        <v>27</v>
      </c>
      <c r="I75" s="64">
        <v>488</v>
      </c>
      <c r="J75" s="64">
        <v>214</v>
      </c>
      <c r="K75" s="64">
        <v>274</v>
      </c>
      <c r="L75" s="64"/>
      <c r="M75" s="64">
        <v>4</v>
      </c>
      <c r="N75" s="64">
        <v>3</v>
      </c>
      <c r="O75" s="64">
        <v>6</v>
      </c>
      <c r="P75" s="64">
        <v>6</v>
      </c>
      <c r="Q75" s="64">
        <v>2</v>
      </c>
      <c r="R75" s="64"/>
      <c r="S75" s="24" t="s">
        <v>259</v>
      </c>
    </row>
    <row r="76" spans="1:19" ht="18" customHeight="1">
      <c r="A76" s="70"/>
      <c r="B76" s="93" t="s">
        <v>133</v>
      </c>
      <c r="C76" s="94"/>
      <c r="D76" s="94"/>
      <c r="E76" s="94"/>
      <c r="F76" s="94"/>
      <c r="G76" s="95"/>
      <c r="H76" s="65">
        <f>H40+H55+H75</f>
        <v>90</v>
      </c>
      <c r="I76" s="65">
        <f t="shared" ref="I76" si="1">I40+I55+I75</f>
        <v>1769</v>
      </c>
      <c r="J76" s="65">
        <f>J40+J55+J75</f>
        <v>567</v>
      </c>
      <c r="K76" s="65">
        <f>K40+K55+K75</f>
        <v>1202</v>
      </c>
      <c r="L76" s="65"/>
      <c r="M76" s="65">
        <f>M75+M55+M40</f>
        <v>12</v>
      </c>
      <c r="N76" s="65">
        <f>N75+N55+N40</f>
        <v>16</v>
      </c>
      <c r="O76" s="65">
        <f>O75+O55+O40</f>
        <v>20</v>
      </c>
      <c r="P76" s="65">
        <f>P75+P55+P40</f>
        <v>22</v>
      </c>
      <c r="Q76" s="65">
        <f>Q75+Q55+Q40</f>
        <v>12</v>
      </c>
      <c r="R76" s="65"/>
      <c r="S76" s="65"/>
    </row>
    <row r="77" spans="1:19" ht="18" customHeight="1">
      <c r="A77" s="72" t="s">
        <v>134</v>
      </c>
      <c r="B77" s="72" t="s">
        <v>100</v>
      </c>
      <c r="C77" s="72"/>
      <c r="D77" s="72"/>
      <c r="E77" s="63" t="s">
        <v>56</v>
      </c>
      <c r="F77" s="63">
        <v>199801001</v>
      </c>
      <c r="G77" s="68" t="s">
        <v>135</v>
      </c>
      <c r="H77" s="63">
        <v>2</v>
      </c>
      <c r="I77" s="63">
        <v>40</v>
      </c>
      <c r="J77" s="63">
        <v>0</v>
      </c>
      <c r="K77" s="63">
        <v>40</v>
      </c>
      <c r="L77" s="63" t="s">
        <v>30</v>
      </c>
      <c r="M77" s="63"/>
      <c r="N77" s="63"/>
      <c r="O77" s="63"/>
      <c r="P77" s="63"/>
      <c r="Q77" s="63"/>
      <c r="R77" s="63"/>
      <c r="S77" s="68" t="s">
        <v>136</v>
      </c>
    </row>
    <row r="78" spans="1:19" ht="18" customHeight="1">
      <c r="A78" s="72"/>
      <c r="B78" s="72"/>
      <c r="C78" s="72"/>
      <c r="D78" s="72"/>
      <c r="E78" s="63" t="s">
        <v>56</v>
      </c>
      <c r="F78" s="63">
        <v>199801006</v>
      </c>
      <c r="G78" s="68" t="s">
        <v>137</v>
      </c>
      <c r="H78" s="63">
        <v>4</v>
      </c>
      <c r="I78" s="63">
        <v>80</v>
      </c>
      <c r="J78" s="63">
        <v>0</v>
      </c>
      <c r="K78" s="63">
        <v>80</v>
      </c>
      <c r="L78" s="63" t="s">
        <v>30</v>
      </c>
      <c r="M78" s="63"/>
      <c r="N78" s="63"/>
      <c r="O78" s="63"/>
      <c r="P78" s="63"/>
      <c r="Q78" s="63"/>
      <c r="R78" s="63"/>
      <c r="S78" s="68" t="s">
        <v>136</v>
      </c>
    </row>
    <row r="79" spans="1:19" ht="18" customHeight="1">
      <c r="A79" s="72"/>
      <c r="B79" s="72"/>
      <c r="C79" s="72"/>
      <c r="D79" s="72"/>
      <c r="E79" s="63" t="s">
        <v>56</v>
      </c>
      <c r="F79" s="63">
        <v>199801003</v>
      </c>
      <c r="G79" s="68" t="s">
        <v>138</v>
      </c>
      <c r="H79" s="63">
        <v>2</v>
      </c>
      <c r="I79" s="63">
        <v>40</v>
      </c>
      <c r="J79" s="63">
        <v>0</v>
      </c>
      <c r="K79" s="63">
        <v>40</v>
      </c>
      <c r="L79" s="63" t="s">
        <v>30</v>
      </c>
      <c r="M79" s="63"/>
      <c r="N79" s="63"/>
      <c r="O79" s="63"/>
      <c r="P79" s="63"/>
      <c r="Q79" s="63"/>
      <c r="R79" s="63"/>
      <c r="S79" s="68" t="s">
        <v>136</v>
      </c>
    </row>
    <row r="80" spans="1:19" ht="18" customHeight="1">
      <c r="A80" s="72"/>
      <c r="B80" s="85" t="s">
        <v>139</v>
      </c>
      <c r="C80" s="85"/>
      <c r="D80" s="85"/>
      <c r="E80" s="85"/>
      <c r="F80" s="85"/>
      <c r="G80" s="85"/>
      <c r="H80" s="65">
        <v>8</v>
      </c>
      <c r="I80" s="65">
        <f>SUM(I77:I79)</f>
        <v>160</v>
      </c>
      <c r="J80" s="65">
        <v>0</v>
      </c>
      <c r="K80" s="65">
        <f>SUM(K77:K79)</f>
        <v>160</v>
      </c>
      <c r="L80" s="65"/>
      <c r="M80" s="65"/>
      <c r="N80" s="65"/>
      <c r="O80" s="65"/>
      <c r="P80" s="65"/>
      <c r="Q80" s="65"/>
      <c r="R80" s="65"/>
      <c r="S80" s="25"/>
    </row>
    <row r="81" spans="1:19" ht="18" customHeight="1">
      <c r="A81" s="72" t="s">
        <v>140</v>
      </c>
      <c r="B81" s="72" t="s">
        <v>100</v>
      </c>
      <c r="C81" s="72"/>
      <c r="D81" s="72"/>
      <c r="E81" s="63" t="s">
        <v>56</v>
      </c>
      <c r="F81" s="63" t="s">
        <v>141</v>
      </c>
      <c r="G81" s="68" t="s">
        <v>142</v>
      </c>
      <c r="H81" s="63">
        <v>2</v>
      </c>
      <c r="I81" s="63">
        <v>40</v>
      </c>
      <c r="J81" s="63">
        <v>0</v>
      </c>
      <c r="K81" s="63">
        <v>40</v>
      </c>
      <c r="L81" s="63" t="s">
        <v>30</v>
      </c>
      <c r="M81" s="63"/>
      <c r="N81" s="63" t="s">
        <v>31</v>
      </c>
      <c r="O81" s="63"/>
      <c r="P81" s="63"/>
      <c r="Q81" s="63"/>
      <c r="R81" s="63"/>
      <c r="S81" s="68" t="s">
        <v>143</v>
      </c>
    </row>
    <row r="82" spans="1:19" ht="18" customHeight="1">
      <c r="A82" s="72"/>
      <c r="B82" s="72"/>
      <c r="C82" s="72"/>
      <c r="D82" s="72"/>
      <c r="E82" s="63" t="s">
        <v>56</v>
      </c>
      <c r="F82" s="63">
        <v>199801005</v>
      </c>
      <c r="G82" s="68" t="s">
        <v>144</v>
      </c>
      <c r="H82" s="63">
        <v>4</v>
      </c>
      <c r="I82" s="63">
        <v>80</v>
      </c>
      <c r="J82" s="63">
        <v>0</v>
      </c>
      <c r="K82" s="63">
        <v>80</v>
      </c>
      <c r="L82" s="63" t="s">
        <v>30</v>
      </c>
      <c r="M82" s="63"/>
      <c r="N82" s="63"/>
      <c r="O82" s="63"/>
      <c r="P82" s="63" t="s">
        <v>145</v>
      </c>
      <c r="Q82" s="63"/>
      <c r="R82" s="63"/>
      <c r="S82" s="68" t="s">
        <v>146</v>
      </c>
    </row>
    <row r="83" spans="1:19" ht="18" customHeight="1">
      <c r="A83" s="72"/>
      <c r="B83" s="85" t="s">
        <v>147</v>
      </c>
      <c r="C83" s="85"/>
      <c r="D83" s="85"/>
      <c r="E83" s="85"/>
      <c r="F83" s="85"/>
      <c r="G83" s="85"/>
      <c r="H83" s="65">
        <f>SUM(H81:H82)</f>
        <v>6</v>
      </c>
      <c r="I83" s="65">
        <f>SUM(I81:I82)</f>
        <v>120</v>
      </c>
      <c r="J83" s="65">
        <f>SUM(J81:J82)</f>
        <v>0</v>
      </c>
      <c r="K83" s="65">
        <f>SUM(K81:K82)</f>
        <v>120</v>
      </c>
      <c r="L83" s="65"/>
      <c r="M83" s="65"/>
      <c r="N83" s="65"/>
      <c r="O83" s="65"/>
      <c r="P83" s="65"/>
      <c r="Q83" s="65"/>
      <c r="R83" s="65"/>
      <c r="S83" s="25"/>
    </row>
    <row r="84" spans="1:19" ht="18" customHeight="1">
      <c r="A84" s="86" t="s">
        <v>148</v>
      </c>
      <c r="B84" s="86"/>
      <c r="C84" s="86"/>
      <c r="D84" s="86"/>
      <c r="E84" s="86"/>
      <c r="F84" s="86"/>
      <c r="G84" s="86"/>
      <c r="H84" s="66">
        <f>H34+H76+H80+H83</f>
        <v>156</v>
      </c>
      <c r="I84" s="66">
        <f>I80+I76+I34+I83</f>
        <v>2877</v>
      </c>
      <c r="J84" s="66">
        <f>J80+J76+J34+J83</f>
        <v>1121</v>
      </c>
      <c r="K84" s="66">
        <f>K80+K76+K34+K83</f>
        <v>1756</v>
      </c>
      <c r="L84" s="66"/>
      <c r="M84" s="66">
        <f>M80+M76+M34+M83</f>
        <v>28</v>
      </c>
      <c r="N84" s="66">
        <f>N80+N76+N34+N83</f>
        <v>28</v>
      </c>
      <c r="O84" s="66">
        <f>O80+O76+O34+O83</f>
        <v>26</v>
      </c>
      <c r="P84" s="66">
        <f>P80+P76+P34+P83</f>
        <v>28</v>
      </c>
      <c r="Q84" s="66">
        <f>Q80+Q76+Q34+Q83</f>
        <v>12</v>
      </c>
      <c r="R84" s="66"/>
      <c r="S84" s="29" t="s">
        <v>260</v>
      </c>
    </row>
    <row r="85" spans="1:19" ht="18" customHeight="1">
      <c r="A85" s="59"/>
      <c r="B85" s="59"/>
      <c r="C85" s="59"/>
      <c r="D85" s="59"/>
      <c r="E85" s="59"/>
      <c r="F85" s="59"/>
      <c r="H85" s="59"/>
      <c r="I85" s="59"/>
      <c r="J85" s="59"/>
      <c r="K85" s="59"/>
      <c r="L85" s="59"/>
      <c r="M85" s="59">
        <v>14</v>
      </c>
      <c r="N85" s="59">
        <v>17</v>
      </c>
      <c r="O85" s="59">
        <v>17</v>
      </c>
      <c r="P85" s="59">
        <v>17</v>
      </c>
      <c r="Q85" s="59">
        <v>17</v>
      </c>
      <c r="R85" s="59"/>
    </row>
  </sheetData>
  <mergeCells count="56">
    <mergeCell ref="A1:S1"/>
    <mergeCell ref="A2:S2"/>
    <mergeCell ref="I3:K3"/>
    <mergeCell ref="M3:R3"/>
    <mergeCell ref="M4:N4"/>
    <mergeCell ref="O4:P4"/>
    <mergeCell ref="Q4:R4"/>
    <mergeCell ref="H3:H5"/>
    <mergeCell ref="I4:I5"/>
    <mergeCell ref="J4:J5"/>
    <mergeCell ref="K4:K5"/>
    <mergeCell ref="L3:L5"/>
    <mergeCell ref="S3:S5"/>
    <mergeCell ref="D26:G26"/>
    <mergeCell ref="D27:F27"/>
    <mergeCell ref="D28:F28"/>
    <mergeCell ref="D29:F29"/>
    <mergeCell ref="D30:F30"/>
    <mergeCell ref="B83:G83"/>
    <mergeCell ref="D31:F31"/>
    <mergeCell ref="D32:F32"/>
    <mergeCell ref="D33:G33"/>
    <mergeCell ref="B34:G34"/>
    <mergeCell ref="C40:G40"/>
    <mergeCell ref="A84:G84"/>
    <mergeCell ref="A3:A5"/>
    <mergeCell ref="A6:A34"/>
    <mergeCell ref="A35:A76"/>
    <mergeCell ref="A77:A80"/>
    <mergeCell ref="A81:A83"/>
    <mergeCell ref="B35:B40"/>
    <mergeCell ref="B41:B75"/>
    <mergeCell ref="C35:C39"/>
    <mergeCell ref="C41:C55"/>
    <mergeCell ref="C56:C75"/>
    <mergeCell ref="D3:D5"/>
    <mergeCell ref="D6:D12"/>
    <mergeCell ref="D13:D17"/>
    <mergeCell ref="D18:D19"/>
    <mergeCell ref="D20:D21"/>
    <mergeCell ref="S20:S21"/>
    <mergeCell ref="S27:S32"/>
    <mergeCell ref="B81:D82"/>
    <mergeCell ref="B3:C5"/>
    <mergeCell ref="B77:D79"/>
    <mergeCell ref="B6:C26"/>
    <mergeCell ref="B27:C33"/>
    <mergeCell ref="D22:D23"/>
    <mergeCell ref="D24:D25"/>
    <mergeCell ref="E3:E5"/>
    <mergeCell ref="F3:F5"/>
    <mergeCell ref="G3:G5"/>
    <mergeCell ref="D55:G55"/>
    <mergeCell ref="D75:G75"/>
    <mergeCell ref="B76:G76"/>
    <mergeCell ref="B80:G80"/>
  </mergeCells>
  <phoneticPr fontId="1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D025-7E97-4361-BE0B-432CB0F43CD7}">
  <dimension ref="A7:T26"/>
  <sheetViews>
    <sheetView workbookViewId="0">
      <selection activeCell="N25" sqref="N25"/>
    </sheetView>
  </sheetViews>
  <sheetFormatPr defaultRowHeight="14"/>
  <sheetData>
    <row r="7" spans="1:20">
      <c r="L7" s="61"/>
    </row>
    <row r="8" spans="1:20">
      <c r="I8" s="30"/>
      <c r="J8" s="30">
        <v>32</v>
      </c>
      <c r="K8" s="30">
        <v>32</v>
      </c>
      <c r="L8" s="61"/>
    </row>
    <row r="9" spans="1:20">
      <c r="G9" s="30"/>
      <c r="H9" s="30">
        <v>32</v>
      </c>
      <c r="I9" s="30"/>
      <c r="J9" s="30">
        <v>40</v>
      </c>
      <c r="K9" s="30">
        <v>0</v>
      </c>
      <c r="L9" s="61"/>
      <c r="M9" s="30">
        <v>0</v>
      </c>
      <c r="N9" s="30">
        <v>32</v>
      </c>
    </row>
    <row r="10" spans="1:20">
      <c r="G10" s="30"/>
      <c r="H10" s="30">
        <v>40</v>
      </c>
      <c r="I10" s="30"/>
      <c r="J10" s="30">
        <v>40</v>
      </c>
      <c r="K10" s="30">
        <v>0</v>
      </c>
      <c r="L10" s="61"/>
      <c r="M10" s="30">
        <v>40</v>
      </c>
      <c r="N10" s="30">
        <v>0</v>
      </c>
      <c r="O10" s="30"/>
      <c r="P10" s="30">
        <v>2</v>
      </c>
      <c r="R10" s="30"/>
      <c r="T10" s="30"/>
    </row>
    <row r="11" spans="1:20">
      <c r="A11" s="30">
        <v>0</v>
      </c>
      <c r="B11" s="30">
        <v>32</v>
      </c>
      <c r="C11" s="30">
        <v>32</v>
      </c>
      <c r="D11" s="30"/>
      <c r="E11" s="30">
        <v>0</v>
      </c>
      <c r="G11" s="30"/>
      <c r="H11" s="30">
        <v>40</v>
      </c>
      <c r="I11" s="30"/>
      <c r="J11" s="30">
        <v>36</v>
      </c>
      <c r="K11" s="30">
        <v>12</v>
      </c>
      <c r="L11" s="61"/>
      <c r="M11" s="30">
        <v>40</v>
      </c>
      <c r="N11" s="30">
        <v>0</v>
      </c>
      <c r="O11" s="30"/>
      <c r="P11" s="30">
        <v>2</v>
      </c>
      <c r="R11" s="30"/>
      <c r="T11" s="30"/>
    </row>
    <row r="12" spans="1:20">
      <c r="A12" s="30">
        <v>40</v>
      </c>
      <c r="B12" s="30">
        <v>0</v>
      </c>
      <c r="C12" s="30">
        <v>40</v>
      </c>
      <c r="D12" s="30"/>
      <c r="E12" s="30">
        <v>40</v>
      </c>
      <c r="F12" s="30"/>
      <c r="G12" s="30"/>
      <c r="H12" s="30">
        <v>36</v>
      </c>
      <c r="I12" s="30"/>
      <c r="J12" s="30">
        <v>36</v>
      </c>
      <c r="K12" s="30">
        <v>24</v>
      </c>
      <c r="L12" s="61"/>
      <c r="M12" s="30">
        <v>24</v>
      </c>
      <c r="N12" s="30">
        <v>18</v>
      </c>
      <c r="O12" s="30"/>
      <c r="P12" s="30">
        <v>2</v>
      </c>
      <c r="R12" s="30"/>
      <c r="T12" s="30"/>
    </row>
    <row r="13" spans="1:20">
      <c r="A13" s="30">
        <v>40</v>
      </c>
      <c r="B13" s="30">
        <v>0</v>
      </c>
      <c r="C13" s="30">
        <v>40</v>
      </c>
      <c r="D13" s="30"/>
      <c r="E13" s="30">
        <v>40</v>
      </c>
      <c r="F13" s="30"/>
      <c r="G13" s="30"/>
      <c r="H13" s="30">
        <v>36</v>
      </c>
      <c r="I13" s="30"/>
      <c r="J13" s="30">
        <v>36</v>
      </c>
      <c r="K13" s="30">
        <v>24</v>
      </c>
      <c r="L13" s="61"/>
      <c r="M13" s="30">
        <v>12</v>
      </c>
      <c r="N13" s="30">
        <v>24</v>
      </c>
      <c r="O13" s="30"/>
      <c r="P13" s="30">
        <v>2</v>
      </c>
      <c r="R13" s="30"/>
      <c r="T13" s="30"/>
    </row>
    <row r="14" spans="1:20">
      <c r="A14" s="30">
        <v>18</v>
      </c>
      <c r="B14" s="30">
        <v>18</v>
      </c>
      <c r="C14" s="30">
        <v>36</v>
      </c>
      <c r="D14" s="30"/>
      <c r="E14" s="30">
        <v>18</v>
      </c>
      <c r="F14" s="30"/>
      <c r="G14" s="30"/>
      <c r="H14" s="30">
        <v>36</v>
      </c>
      <c r="I14" s="30"/>
      <c r="J14" s="30">
        <v>40</v>
      </c>
      <c r="K14" s="30">
        <v>0</v>
      </c>
      <c r="L14" s="61"/>
      <c r="M14" s="30">
        <v>12</v>
      </c>
      <c r="N14" s="30">
        <v>24</v>
      </c>
      <c r="O14" s="30"/>
      <c r="P14" s="30">
        <v>2</v>
      </c>
      <c r="R14" s="30"/>
      <c r="T14" s="30"/>
    </row>
    <row r="15" spans="1:20">
      <c r="A15" s="30">
        <v>12</v>
      </c>
      <c r="B15" s="30">
        <v>24</v>
      </c>
      <c r="C15" s="30">
        <v>36</v>
      </c>
      <c r="D15" s="30"/>
      <c r="E15" s="30">
        <v>12</v>
      </c>
      <c r="F15" s="30"/>
      <c r="G15" s="30"/>
      <c r="H15" s="30">
        <v>40</v>
      </c>
      <c r="I15" s="30"/>
      <c r="J15" s="30">
        <v>20</v>
      </c>
      <c r="K15" s="30">
        <v>0</v>
      </c>
      <c r="L15" s="61"/>
      <c r="M15" s="30">
        <v>40</v>
      </c>
      <c r="N15" s="30">
        <v>0</v>
      </c>
      <c r="O15" s="30"/>
      <c r="P15" s="30">
        <v>2</v>
      </c>
      <c r="R15" s="30"/>
      <c r="T15" s="30"/>
    </row>
    <row r="16" spans="1:20">
      <c r="A16" s="30">
        <v>12</v>
      </c>
      <c r="B16" s="30">
        <v>24</v>
      </c>
      <c r="C16" s="30">
        <v>36</v>
      </c>
      <c r="D16" s="30"/>
      <c r="E16" s="30">
        <v>12</v>
      </c>
      <c r="F16" s="30"/>
      <c r="G16" s="30"/>
      <c r="H16" s="30">
        <v>20</v>
      </c>
      <c r="I16" s="30"/>
      <c r="J16" s="30">
        <v>36</v>
      </c>
      <c r="K16" s="30">
        <v>24</v>
      </c>
      <c r="L16" s="61"/>
      <c r="M16" s="30">
        <v>40</v>
      </c>
      <c r="N16" s="30">
        <v>0</v>
      </c>
      <c r="O16" s="30"/>
      <c r="P16" s="30">
        <v>2</v>
      </c>
      <c r="R16" s="30"/>
      <c r="T16" s="30"/>
    </row>
    <row r="17" spans="1:20">
      <c r="A17" s="30">
        <v>40</v>
      </c>
      <c r="B17" s="30">
        <v>0</v>
      </c>
      <c r="C17" s="30">
        <v>40</v>
      </c>
      <c r="D17" s="30"/>
      <c r="E17" s="30">
        <v>40</v>
      </c>
      <c r="F17" s="30"/>
      <c r="G17" s="30"/>
      <c r="H17" s="30">
        <v>36</v>
      </c>
      <c r="I17" s="30"/>
      <c r="J17" s="30">
        <v>36</v>
      </c>
      <c r="K17" s="30">
        <v>36</v>
      </c>
      <c r="L17" s="61"/>
      <c r="M17" s="30">
        <v>12</v>
      </c>
      <c r="N17" s="30">
        <v>24</v>
      </c>
      <c r="O17" s="30"/>
      <c r="P17" s="30">
        <v>1</v>
      </c>
      <c r="R17" s="30"/>
      <c r="T17" s="30"/>
    </row>
    <row r="18" spans="1:20">
      <c r="A18" s="30">
        <v>20</v>
      </c>
      <c r="B18" s="30">
        <v>0</v>
      </c>
      <c r="C18" s="30">
        <v>20</v>
      </c>
      <c r="D18" s="30"/>
      <c r="E18" s="30">
        <v>40</v>
      </c>
      <c r="F18" s="30"/>
      <c r="G18" s="30"/>
      <c r="H18" s="30">
        <v>36</v>
      </c>
      <c r="I18" s="30"/>
      <c r="J18" s="30">
        <v>36</v>
      </c>
      <c r="K18" s="30">
        <v>36</v>
      </c>
      <c r="L18" s="61"/>
      <c r="M18" s="30">
        <v>0</v>
      </c>
      <c r="N18" s="30">
        <v>36</v>
      </c>
      <c r="O18" s="30"/>
      <c r="P18" s="30">
        <v>2</v>
      </c>
      <c r="R18" s="30"/>
      <c r="T18" s="30"/>
    </row>
    <row r="19" spans="1:20">
      <c r="A19" s="30">
        <v>12</v>
      </c>
      <c r="B19" s="30">
        <v>24</v>
      </c>
      <c r="C19" s="30">
        <v>36</v>
      </c>
      <c r="D19" s="30"/>
      <c r="E19" s="30">
        <v>12</v>
      </c>
      <c r="F19" s="30"/>
      <c r="G19" s="30"/>
      <c r="H19" s="30">
        <v>36</v>
      </c>
      <c r="I19" s="30"/>
      <c r="J19" s="30">
        <v>20</v>
      </c>
      <c r="K19" s="30">
        <v>0</v>
      </c>
      <c r="L19" s="62"/>
      <c r="M19" s="30">
        <v>0</v>
      </c>
      <c r="N19" s="30">
        <v>36</v>
      </c>
      <c r="O19" s="30"/>
      <c r="P19" s="30">
        <v>2</v>
      </c>
      <c r="R19" s="30"/>
      <c r="T19" s="30"/>
    </row>
    <row r="20" spans="1:20">
      <c r="A20" s="30">
        <v>0</v>
      </c>
      <c r="B20" s="30">
        <v>36</v>
      </c>
      <c r="C20" s="30">
        <v>36</v>
      </c>
      <c r="D20" s="30"/>
      <c r="E20" s="30">
        <v>0</v>
      </c>
      <c r="F20" s="30"/>
      <c r="G20" s="30"/>
      <c r="H20" s="30">
        <v>20</v>
      </c>
      <c r="I20" s="62"/>
      <c r="J20" s="30">
        <v>20</v>
      </c>
      <c r="K20" s="30">
        <v>0</v>
      </c>
      <c r="L20" s="62"/>
      <c r="M20" s="30">
        <v>20</v>
      </c>
      <c r="N20" s="30">
        <v>0</v>
      </c>
      <c r="O20" s="30"/>
      <c r="P20" s="30">
        <v>2</v>
      </c>
      <c r="R20" s="30"/>
      <c r="T20" s="30"/>
    </row>
    <row r="21" spans="1:20">
      <c r="A21" s="30">
        <v>0</v>
      </c>
      <c r="B21" s="30">
        <v>36</v>
      </c>
      <c r="C21" s="30">
        <v>36</v>
      </c>
      <c r="D21" s="30"/>
      <c r="E21" s="30">
        <v>0</v>
      </c>
      <c r="F21" s="30"/>
      <c r="G21" s="30"/>
      <c r="H21" s="30">
        <v>20</v>
      </c>
      <c r="I21" s="62"/>
      <c r="J21" s="30">
        <v>40</v>
      </c>
      <c r="K21" s="30">
        <v>0</v>
      </c>
      <c r="L21" s="61"/>
      <c r="M21" s="30">
        <v>20</v>
      </c>
      <c r="N21" s="30">
        <v>0</v>
      </c>
      <c r="O21" s="30"/>
      <c r="P21" s="30">
        <v>1</v>
      </c>
      <c r="R21" s="30"/>
      <c r="T21" s="30"/>
    </row>
    <row r="22" spans="1:20">
      <c r="A22" s="30">
        <v>20</v>
      </c>
      <c r="B22" s="30">
        <v>0</v>
      </c>
      <c r="C22" s="30">
        <v>20</v>
      </c>
      <c r="D22" s="30"/>
      <c r="E22" s="30">
        <v>20</v>
      </c>
      <c r="F22" s="30"/>
      <c r="G22" s="30"/>
      <c r="H22" s="30">
        <v>40</v>
      </c>
      <c r="J22" s="30">
        <v>20</v>
      </c>
      <c r="K22" s="30">
        <v>20</v>
      </c>
      <c r="L22" s="61"/>
      <c r="M22" s="30">
        <v>40</v>
      </c>
      <c r="N22" s="30">
        <v>0</v>
      </c>
      <c r="O22" s="30"/>
      <c r="P22" s="30">
        <v>1</v>
      </c>
      <c r="R22" s="30"/>
      <c r="T22" s="30"/>
    </row>
    <row r="23" spans="1:20">
      <c r="A23" s="30">
        <v>20</v>
      </c>
      <c r="B23" s="30">
        <v>0</v>
      </c>
      <c r="C23" s="30">
        <v>20</v>
      </c>
      <c r="D23" s="30"/>
      <c r="E23" s="30">
        <v>20</v>
      </c>
      <c r="F23" s="30"/>
      <c r="G23" s="30"/>
      <c r="H23" s="30">
        <v>20</v>
      </c>
      <c r="J23">
        <f>SUM(J8:J22)</f>
        <v>488</v>
      </c>
      <c r="K23">
        <f>SUM(K8:K22)</f>
        <v>208</v>
      </c>
      <c r="L23" s="61"/>
      <c r="M23">
        <f>SUM(M9:M22)</f>
        <v>300</v>
      </c>
      <c r="N23" s="30">
        <v>20</v>
      </c>
      <c r="O23" s="30"/>
      <c r="P23" s="30">
        <v>2</v>
      </c>
      <c r="R23" s="30"/>
      <c r="T23" s="30"/>
    </row>
    <row r="24" spans="1:20">
      <c r="A24" s="30">
        <v>40</v>
      </c>
      <c r="B24" s="30">
        <v>0</v>
      </c>
      <c r="C24" s="30">
        <v>40</v>
      </c>
      <c r="D24" s="30"/>
      <c r="E24" s="30">
        <v>40</v>
      </c>
      <c r="F24" s="30"/>
      <c r="H24">
        <f>SUM(H9:H23)</f>
        <v>488</v>
      </c>
      <c r="L24" s="61"/>
      <c r="N24">
        <f>SUM(N9:N23)</f>
        <v>214</v>
      </c>
      <c r="O24" s="30"/>
      <c r="P24" s="30">
        <v>1</v>
      </c>
      <c r="T24" s="30"/>
    </row>
    <row r="25" spans="1:20">
      <c r="A25" s="30">
        <v>0</v>
      </c>
      <c r="B25" s="30">
        <v>20</v>
      </c>
      <c r="C25" s="30">
        <v>20</v>
      </c>
      <c r="D25" s="30"/>
      <c r="E25">
        <f>SUM(E11:E24)</f>
        <v>294</v>
      </c>
      <c r="F25" s="30"/>
      <c r="L25" s="62"/>
      <c r="P25">
        <f>SUM(P10:P24)</f>
        <v>26</v>
      </c>
    </row>
    <row r="26" spans="1:20">
      <c r="A26">
        <f>SUM(A11:A25)</f>
        <v>274</v>
      </c>
      <c r="B26">
        <f>SUM(B11:B25)</f>
        <v>214</v>
      </c>
      <c r="C26">
        <f>SUM(C11:C25)</f>
        <v>488</v>
      </c>
      <c r="L26" s="62"/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1"/>
  <sheetViews>
    <sheetView topLeftCell="A10" workbookViewId="0">
      <selection activeCell="Q25" sqref="Q25"/>
    </sheetView>
  </sheetViews>
  <sheetFormatPr defaultColWidth="9" defaultRowHeight="14"/>
  <cols>
    <col min="2" max="2" width="16.1796875" customWidth="1"/>
    <col min="3" max="3" width="7" customWidth="1"/>
  </cols>
  <sheetData>
    <row r="1" spans="1:21"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</row>
    <row r="2" spans="1:21">
      <c r="A2" s="37" t="s">
        <v>149</v>
      </c>
      <c r="B2" s="38" t="s">
        <v>150</v>
      </c>
      <c r="C2" s="31"/>
      <c r="D2" s="39">
        <v>14</v>
      </c>
      <c r="E2" s="39">
        <v>14</v>
      </c>
      <c r="F2" s="39">
        <v>14</v>
      </c>
      <c r="G2" s="39">
        <v>14</v>
      </c>
      <c r="H2" s="39">
        <v>14</v>
      </c>
      <c r="I2" s="39">
        <v>14</v>
      </c>
      <c r="J2" s="39">
        <v>14</v>
      </c>
      <c r="K2" s="39">
        <v>14</v>
      </c>
      <c r="L2" s="39">
        <v>14</v>
      </c>
      <c r="M2" s="39">
        <v>14</v>
      </c>
      <c r="N2" s="39">
        <v>14</v>
      </c>
      <c r="O2" s="39">
        <v>14</v>
      </c>
      <c r="P2" s="39">
        <v>12</v>
      </c>
      <c r="Q2" s="39">
        <v>12</v>
      </c>
      <c r="R2" s="39">
        <v>4</v>
      </c>
      <c r="S2" s="39">
        <v>4</v>
      </c>
      <c r="T2" s="55"/>
      <c r="U2" s="55"/>
    </row>
    <row r="3" spans="1:21">
      <c r="B3" s="31" t="s">
        <v>102</v>
      </c>
      <c r="C3" s="31">
        <f>SUM(D3:S3)</f>
        <v>32</v>
      </c>
      <c r="D3" s="40">
        <v>4</v>
      </c>
      <c r="E3" s="40">
        <v>4</v>
      </c>
      <c r="F3" s="40">
        <v>4</v>
      </c>
      <c r="G3" s="40">
        <v>4</v>
      </c>
      <c r="H3" s="40">
        <v>4</v>
      </c>
      <c r="I3" s="40">
        <v>4</v>
      </c>
      <c r="J3" s="40">
        <v>4</v>
      </c>
      <c r="K3" s="40">
        <v>4</v>
      </c>
      <c r="R3" s="109" t="s">
        <v>151</v>
      </c>
      <c r="S3" s="110"/>
      <c r="T3" s="55"/>
      <c r="U3" s="55"/>
    </row>
    <row r="4" spans="1:21">
      <c r="A4" s="31"/>
      <c r="B4" s="31" t="s">
        <v>152</v>
      </c>
      <c r="C4" s="31">
        <f t="shared" ref="C4:C40" si="0">SUM(D4:S4)</f>
        <v>48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R4" s="110"/>
      <c r="S4" s="110"/>
      <c r="T4" s="55"/>
      <c r="U4" s="55"/>
    </row>
    <row r="5" spans="1:21">
      <c r="A5" s="31"/>
      <c r="B5" s="31" t="s">
        <v>153</v>
      </c>
      <c r="C5" s="31">
        <f t="shared" si="0"/>
        <v>36</v>
      </c>
      <c r="D5">
        <v>3</v>
      </c>
      <c r="E5">
        <v>3</v>
      </c>
      <c r="F5">
        <v>3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3</v>
      </c>
      <c r="N5">
        <v>3</v>
      </c>
      <c r="O5">
        <v>3</v>
      </c>
      <c r="R5" s="110"/>
      <c r="S5" s="110"/>
      <c r="T5" s="55"/>
      <c r="U5" s="55"/>
    </row>
    <row r="6" spans="1:21">
      <c r="A6" s="31"/>
      <c r="B6" s="31" t="s">
        <v>124</v>
      </c>
      <c r="C6" s="31">
        <f t="shared" si="0"/>
        <v>30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 s="110"/>
      <c r="S6" s="110"/>
      <c r="T6" s="55"/>
      <c r="U6" s="55"/>
    </row>
    <row r="7" spans="1:21">
      <c r="A7" s="31"/>
      <c r="B7" s="41" t="s">
        <v>154</v>
      </c>
      <c r="C7" s="31">
        <f t="shared" si="0"/>
        <v>10</v>
      </c>
      <c r="G7">
        <v>2</v>
      </c>
      <c r="H7">
        <v>2</v>
      </c>
      <c r="I7">
        <v>2</v>
      </c>
      <c r="J7">
        <v>2</v>
      </c>
      <c r="K7">
        <v>2</v>
      </c>
      <c r="R7" s="110"/>
      <c r="S7" s="110"/>
      <c r="T7" s="55"/>
      <c r="U7" s="55"/>
    </row>
    <row r="8" spans="1:21" s="32" customFormat="1">
      <c r="A8" s="37"/>
      <c r="B8" s="37"/>
      <c r="C8" s="37"/>
      <c r="D8" s="32">
        <f t="shared" ref="D8:S8" si="1">SUM(D2:D7)</f>
        <v>25</v>
      </c>
      <c r="E8" s="32">
        <f t="shared" si="1"/>
        <v>25</v>
      </c>
      <c r="F8" s="32">
        <f t="shared" si="1"/>
        <v>25</v>
      </c>
      <c r="G8" s="32">
        <f t="shared" si="1"/>
        <v>27</v>
      </c>
      <c r="H8" s="32">
        <f t="shared" si="1"/>
        <v>27</v>
      </c>
      <c r="I8" s="32">
        <f t="shared" si="1"/>
        <v>27</v>
      </c>
      <c r="J8" s="32">
        <f t="shared" si="1"/>
        <v>27</v>
      </c>
      <c r="K8" s="32">
        <f t="shared" si="1"/>
        <v>27</v>
      </c>
      <c r="L8" s="32">
        <f t="shared" si="1"/>
        <v>26</v>
      </c>
      <c r="M8" s="32">
        <f t="shared" si="1"/>
        <v>26</v>
      </c>
      <c r="N8" s="32">
        <f t="shared" si="1"/>
        <v>26</v>
      </c>
      <c r="O8" s="32">
        <f t="shared" si="1"/>
        <v>26</v>
      </c>
      <c r="P8" s="32">
        <f t="shared" si="1"/>
        <v>17</v>
      </c>
      <c r="Q8" s="32">
        <f t="shared" si="1"/>
        <v>17</v>
      </c>
      <c r="R8" s="32">
        <f t="shared" si="1"/>
        <v>4</v>
      </c>
      <c r="S8" s="32">
        <f t="shared" si="1"/>
        <v>4</v>
      </c>
    </row>
    <row r="9" spans="1:21">
      <c r="A9" s="42" t="s">
        <v>155</v>
      </c>
      <c r="B9" s="43" t="s">
        <v>150</v>
      </c>
      <c r="C9" s="31"/>
      <c r="D9" s="44">
        <v>14</v>
      </c>
      <c r="E9" s="44">
        <v>14</v>
      </c>
      <c r="F9" s="44">
        <v>14</v>
      </c>
      <c r="G9" s="44">
        <v>14</v>
      </c>
      <c r="H9" s="44">
        <v>14</v>
      </c>
      <c r="I9" s="44">
        <v>14</v>
      </c>
      <c r="J9" s="44">
        <v>14</v>
      </c>
      <c r="K9" s="44">
        <v>14</v>
      </c>
      <c r="L9" s="44">
        <v>14</v>
      </c>
      <c r="M9" s="44">
        <v>14</v>
      </c>
      <c r="N9" s="44">
        <v>14</v>
      </c>
      <c r="O9" s="44">
        <v>14</v>
      </c>
      <c r="P9" s="44">
        <v>14</v>
      </c>
      <c r="Q9" s="44">
        <v>14</v>
      </c>
      <c r="R9" s="44">
        <v>10</v>
      </c>
      <c r="S9" s="44">
        <v>10</v>
      </c>
      <c r="T9" s="44">
        <v>2</v>
      </c>
    </row>
    <row r="10" spans="1:21">
      <c r="B10" s="31" t="s">
        <v>156</v>
      </c>
      <c r="C10" s="31">
        <f t="shared" si="0"/>
        <v>32</v>
      </c>
      <c r="D10" s="45">
        <v>4</v>
      </c>
      <c r="E10" s="45">
        <v>4</v>
      </c>
      <c r="F10" s="45">
        <v>4</v>
      </c>
      <c r="G10" s="45">
        <v>4</v>
      </c>
      <c r="H10" s="45">
        <v>4</v>
      </c>
      <c r="I10" s="45">
        <v>4</v>
      </c>
      <c r="J10" s="45">
        <v>4</v>
      </c>
      <c r="K10" s="45">
        <v>4</v>
      </c>
      <c r="L10" s="54"/>
      <c r="M10" s="54"/>
      <c r="N10" s="54"/>
      <c r="O10" s="54"/>
      <c r="P10" s="106" t="s">
        <v>156</v>
      </c>
      <c r="Q10" s="107"/>
      <c r="R10" s="106" t="s">
        <v>157</v>
      </c>
      <c r="S10" s="107"/>
      <c r="T10" s="106" t="s">
        <v>158</v>
      </c>
    </row>
    <row r="11" spans="1:21">
      <c r="B11" s="31" t="s">
        <v>159</v>
      </c>
      <c r="C11" s="31">
        <f t="shared" si="0"/>
        <v>72</v>
      </c>
      <c r="D11">
        <v>6</v>
      </c>
      <c r="E11">
        <v>6</v>
      </c>
      <c r="F11">
        <v>6</v>
      </c>
      <c r="G11">
        <v>6</v>
      </c>
      <c r="H11">
        <v>6</v>
      </c>
      <c r="I11">
        <v>6</v>
      </c>
      <c r="J11">
        <v>6</v>
      </c>
      <c r="K11">
        <v>6</v>
      </c>
      <c r="L11">
        <v>6</v>
      </c>
      <c r="M11">
        <v>6</v>
      </c>
      <c r="N11">
        <v>6</v>
      </c>
      <c r="O11">
        <v>6</v>
      </c>
      <c r="P11" s="107"/>
      <c r="Q11" s="107"/>
      <c r="R11" s="107"/>
      <c r="S11" s="107"/>
      <c r="T11" s="107"/>
    </row>
    <row r="12" spans="1:21">
      <c r="B12" s="46" t="s">
        <v>160</v>
      </c>
      <c r="C12" s="31">
        <f t="shared" si="0"/>
        <v>36</v>
      </c>
      <c r="D12">
        <v>3</v>
      </c>
      <c r="E12">
        <v>3</v>
      </c>
      <c r="F12">
        <v>3</v>
      </c>
      <c r="G12">
        <v>3</v>
      </c>
      <c r="H12">
        <v>3</v>
      </c>
      <c r="I12">
        <v>3</v>
      </c>
      <c r="J12">
        <v>3</v>
      </c>
      <c r="K12">
        <v>3</v>
      </c>
      <c r="L12">
        <v>3</v>
      </c>
      <c r="M12">
        <v>3</v>
      </c>
      <c r="N12">
        <v>3</v>
      </c>
      <c r="O12">
        <v>3</v>
      </c>
      <c r="P12" s="107"/>
      <c r="Q12" s="107"/>
      <c r="R12" s="107"/>
      <c r="S12" s="107"/>
      <c r="T12" s="107"/>
    </row>
    <row r="13" spans="1:21">
      <c r="B13" s="41" t="s">
        <v>154</v>
      </c>
      <c r="C13" s="31">
        <f t="shared" si="0"/>
        <v>10</v>
      </c>
      <c r="K13">
        <v>2</v>
      </c>
      <c r="L13">
        <v>2</v>
      </c>
      <c r="M13">
        <v>2</v>
      </c>
      <c r="N13">
        <v>2</v>
      </c>
      <c r="O13">
        <v>2</v>
      </c>
      <c r="P13" s="107"/>
      <c r="Q13" s="107"/>
      <c r="R13" s="107"/>
      <c r="S13" s="107"/>
      <c r="T13" s="107"/>
    </row>
    <row r="14" spans="1:21" s="33" customFormat="1">
      <c r="B14" s="42"/>
      <c r="C14" s="42"/>
      <c r="D14" s="33">
        <f t="shared" ref="D14:O14" si="2">SUM(D9:D13)</f>
        <v>27</v>
      </c>
      <c r="E14" s="33">
        <f t="shared" si="2"/>
        <v>27</v>
      </c>
      <c r="F14" s="33">
        <f t="shared" si="2"/>
        <v>27</v>
      </c>
      <c r="G14" s="33">
        <f t="shared" si="2"/>
        <v>27</v>
      </c>
      <c r="H14" s="33">
        <f t="shared" si="2"/>
        <v>27</v>
      </c>
      <c r="I14" s="33">
        <f t="shared" si="2"/>
        <v>27</v>
      </c>
      <c r="J14" s="33">
        <f t="shared" si="2"/>
        <v>27</v>
      </c>
      <c r="K14" s="33">
        <f t="shared" si="2"/>
        <v>29</v>
      </c>
      <c r="L14" s="33">
        <f t="shared" si="2"/>
        <v>25</v>
      </c>
      <c r="M14" s="33">
        <f t="shared" si="2"/>
        <v>25</v>
      </c>
      <c r="N14" s="33">
        <f t="shared" si="2"/>
        <v>25</v>
      </c>
      <c r="O14" s="33">
        <f t="shared" si="2"/>
        <v>25</v>
      </c>
    </row>
    <row r="15" spans="1:21">
      <c r="A15" s="47" t="s">
        <v>161</v>
      </c>
      <c r="B15" s="48" t="s">
        <v>150</v>
      </c>
      <c r="C15" s="31"/>
      <c r="D15" s="49">
        <v>2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v>2</v>
      </c>
      <c r="K15" s="49">
        <v>2</v>
      </c>
      <c r="L15" s="49">
        <v>2</v>
      </c>
      <c r="M15" s="49">
        <v>2</v>
      </c>
      <c r="N15" s="49">
        <v>2</v>
      </c>
      <c r="O15" s="49">
        <v>2</v>
      </c>
      <c r="P15" s="49">
        <v>2</v>
      </c>
      <c r="Q15" s="49">
        <v>2</v>
      </c>
      <c r="R15" s="49">
        <v>2</v>
      </c>
      <c r="S15" s="49">
        <v>2</v>
      </c>
      <c r="T15" s="49">
        <v>2</v>
      </c>
    </row>
    <row r="16" spans="1:21">
      <c r="A16" s="31"/>
      <c r="B16" s="31" t="s">
        <v>162</v>
      </c>
      <c r="C16" s="31">
        <f t="shared" si="0"/>
        <v>72</v>
      </c>
      <c r="D16">
        <v>6</v>
      </c>
      <c r="E16">
        <v>6</v>
      </c>
      <c r="F16">
        <v>6</v>
      </c>
      <c r="G16">
        <v>6</v>
      </c>
      <c r="H16">
        <v>6</v>
      </c>
      <c r="I16">
        <v>6</v>
      </c>
      <c r="J16">
        <v>6</v>
      </c>
      <c r="K16">
        <v>6</v>
      </c>
      <c r="L16">
        <v>6</v>
      </c>
      <c r="M16">
        <v>6</v>
      </c>
      <c r="N16">
        <v>6</v>
      </c>
      <c r="O16">
        <v>6</v>
      </c>
      <c r="P16" s="101" t="s">
        <v>162</v>
      </c>
      <c r="Q16" s="102"/>
      <c r="R16" s="103" t="s">
        <v>163</v>
      </c>
      <c r="S16" s="103"/>
      <c r="T16" s="101" t="s">
        <v>164</v>
      </c>
    </row>
    <row r="17" spans="1:20">
      <c r="A17" s="31"/>
      <c r="B17" s="31" t="s">
        <v>164</v>
      </c>
      <c r="C17" s="31">
        <f t="shared" si="0"/>
        <v>48</v>
      </c>
      <c r="D17">
        <v>4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 s="102"/>
      <c r="Q17" s="102"/>
      <c r="R17" s="103"/>
      <c r="S17" s="103"/>
      <c r="T17" s="102"/>
    </row>
    <row r="18" spans="1:20">
      <c r="A18" s="31"/>
      <c r="B18" s="31" t="s">
        <v>165</v>
      </c>
      <c r="C18" s="31">
        <f t="shared" si="0"/>
        <v>36</v>
      </c>
      <c r="D18">
        <v>3</v>
      </c>
      <c r="E18">
        <v>3</v>
      </c>
      <c r="F18">
        <v>3</v>
      </c>
      <c r="G18">
        <v>3</v>
      </c>
      <c r="H18">
        <v>3</v>
      </c>
      <c r="I18">
        <v>3</v>
      </c>
      <c r="J18">
        <v>3</v>
      </c>
      <c r="K18">
        <v>3</v>
      </c>
      <c r="L18">
        <v>3</v>
      </c>
      <c r="M18">
        <v>3</v>
      </c>
      <c r="N18">
        <v>3</v>
      </c>
      <c r="O18">
        <v>3</v>
      </c>
      <c r="P18" s="102"/>
      <c r="Q18" s="102"/>
      <c r="R18" s="103"/>
      <c r="S18" s="103"/>
      <c r="T18" s="102"/>
    </row>
    <row r="19" spans="1:20">
      <c r="A19" s="31"/>
      <c r="B19" s="31" t="s">
        <v>166</v>
      </c>
      <c r="C19" s="31">
        <f t="shared" si="0"/>
        <v>60</v>
      </c>
      <c r="D19">
        <v>5</v>
      </c>
      <c r="E19">
        <v>5</v>
      </c>
      <c r="F19">
        <v>5</v>
      </c>
      <c r="G19">
        <v>5</v>
      </c>
      <c r="H19">
        <v>5</v>
      </c>
      <c r="I19">
        <v>5</v>
      </c>
      <c r="J19">
        <v>5</v>
      </c>
      <c r="K19">
        <v>5</v>
      </c>
      <c r="L19">
        <v>5</v>
      </c>
      <c r="M19">
        <v>5</v>
      </c>
      <c r="N19">
        <v>5</v>
      </c>
      <c r="O19">
        <v>5</v>
      </c>
      <c r="P19" s="102"/>
      <c r="Q19" s="102"/>
      <c r="R19" s="103"/>
      <c r="S19" s="103"/>
      <c r="T19" s="102"/>
    </row>
    <row r="20" spans="1:20">
      <c r="A20" s="31"/>
      <c r="B20" s="46" t="s">
        <v>167</v>
      </c>
      <c r="C20" s="31">
        <f t="shared" si="0"/>
        <v>24</v>
      </c>
      <c r="D20" s="46">
        <v>2</v>
      </c>
      <c r="E20" s="46">
        <v>2</v>
      </c>
      <c r="F20" s="46">
        <v>2</v>
      </c>
      <c r="G20" s="46">
        <v>2</v>
      </c>
      <c r="H20" s="46">
        <v>2</v>
      </c>
      <c r="I20" s="46">
        <v>2</v>
      </c>
      <c r="J20" s="46">
        <v>2</v>
      </c>
      <c r="K20" s="46">
        <v>2</v>
      </c>
      <c r="L20" s="46">
        <v>2</v>
      </c>
      <c r="M20" s="46">
        <v>2</v>
      </c>
      <c r="N20" s="46">
        <v>2</v>
      </c>
      <c r="O20" s="46">
        <v>2</v>
      </c>
      <c r="P20" s="102"/>
      <c r="Q20" s="102"/>
      <c r="R20" s="103"/>
      <c r="S20" s="103"/>
      <c r="T20" s="102"/>
    </row>
    <row r="21" spans="1:20">
      <c r="A21" s="31"/>
      <c r="B21" s="46" t="s">
        <v>168</v>
      </c>
      <c r="C21" s="31">
        <f t="shared" si="0"/>
        <v>36</v>
      </c>
      <c r="D21">
        <v>3</v>
      </c>
      <c r="E21">
        <v>3</v>
      </c>
      <c r="F21">
        <v>3</v>
      </c>
      <c r="G21">
        <v>3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 s="102"/>
      <c r="Q21" s="102"/>
      <c r="R21" s="103"/>
      <c r="S21" s="103"/>
      <c r="T21" s="102"/>
    </row>
    <row r="22" spans="1:20">
      <c r="A22" s="31"/>
      <c r="B22" s="41" t="s">
        <v>154</v>
      </c>
      <c r="C22" s="31">
        <f t="shared" si="0"/>
        <v>0</v>
      </c>
      <c r="P22" s="102"/>
      <c r="Q22" s="102"/>
      <c r="R22" s="103"/>
      <c r="S22" s="103"/>
      <c r="T22" s="102"/>
    </row>
    <row r="23" spans="1:20" s="34" customFormat="1">
      <c r="A23" s="47"/>
      <c r="B23" s="47"/>
      <c r="C23" s="47"/>
      <c r="D23" s="34">
        <f t="shared" ref="D23:T23" si="3">SUM(D15:D22)</f>
        <v>25</v>
      </c>
      <c r="E23" s="34">
        <f t="shared" si="3"/>
        <v>25</v>
      </c>
      <c r="F23" s="34">
        <f t="shared" si="3"/>
        <v>25</v>
      </c>
      <c r="G23" s="34">
        <f t="shared" si="3"/>
        <v>25</v>
      </c>
      <c r="H23" s="34">
        <f t="shared" si="3"/>
        <v>25</v>
      </c>
      <c r="I23" s="34">
        <f t="shared" si="3"/>
        <v>25</v>
      </c>
      <c r="J23" s="34">
        <f t="shared" si="3"/>
        <v>25</v>
      </c>
      <c r="K23" s="34">
        <f t="shared" si="3"/>
        <v>25</v>
      </c>
      <c r="L23" s="34">
        <f t="shared" si="3"/>
        <v>25</v>
      </c>
      <c r="M23" s="34">
        <f t="shared" si="3"/>
        <v>25</v>
      </c>
      <c r="N23" s="34">
        <f t="shared" si="3"/>
        <v>25</v>
      </c>
      <c r="O23" s="34">
        <f t="shared" si="3"/>
        <v>25</v>
      </c>
      <c r="P23" s="34">
        <f t="shared" si="3"/>
        <v>2</v>
      </c>
      <c r="Q23" s="34">
        <f t="shared" si="3"/>
        <v>2</v>
      </c>
      <c r="R23" s="34">
        <f t="shared" si="3"/>
        <v>2</v>
      </c>
      <c r="S23" s="34">
        <f t="shared" si="3"/>
        <v>2</v>
      </c>
      <c r="T23" s="34">
        <f t="shared" si="3"/>
        <v>2</v>
      </c>
    </row>
    <row r="24" spans="1:20">
      <c r="A24" s="50" t="s">
        <v>169</v>
      </c>
      <c r="B24" s="51" t="s">
        <v>150</v>
      </c>
      <c r="C24" s="31"/>
      <c r="D24" s="52">
        <v>2</v>
      </c>
      <c r="E24" s="52">
        <v>2</v>
      </c>
      <c r="F24" s="52">
        <v>2</v>
      </c>
      <c r="G24" s="52">
        <v>2</v>
      </c>
      <c r="H24" s="52">
        <v>2</v>
      </c>
      <c r="I24" s="52">
        <v>2</v>
      </c>
      <c r="J24" s="52">
        <v>2</v>
      </c>
      <c r="K24" s="52">
        <v>2</v>
      </c>
      <c r="L24" s="52">
        <v>2</v>
      </c>
      <c r="M24" s="52">
        <v>2</v>
      </c>
      <c r="N24" s="52">
        <v>2</v>
      </c>
      <c r="O24" s="52">
        <v>2</v>
      </c>
      <c r="P24" s="52">
        <v>2</v>
      </c>
      <c r="Q24" s="52">
        <v>2</v>
      </c>
      <c r="R24" s="52">
        <v>2</v>
      </c>
      <c r="S24" s="52">
        <v>2</v>
      </c>
      <c r="T24" s="54">
        <v>0</v>
      </c>
    </row>
    <row r="25" spans="1:20">
      <c r="A25" s="31"/>
      <c r="B25" s="31" t="s">
        <v>170</v>
      </c>
      <c r="C25" s="31">
        <f t="shared" si="0"/>
        <v>48</v>
      </c>
      <c r="D25">
        <v>4</v>
      </c>
      <c r="E25">
        <v>4</v>
      </c>
      <c r="F25">
        <v>4</v>
      </c>
      <c r="G25">
        <v>4</v>
      </c>
      <c r="H25">
        <v>4</v>
      </c>
      <c r="I25">
        <v>4</v>
      </c>
      <c r="J25">
        <v>4</v>
      </c>
      <c r="K25">
        <v>4</v>
      </c>
      <c r="L25">
        <v>4</v>
      </c>
      <c r="M25">
        <v>4</v>
      </c>
      <c r="N25">
        <v>4</v>
      </c>
      <c r="O25">
        <v>4</v>
      </c>
      <c r="P25" s="55"/>
      <c r="Q25" s="55"/>
      <c r="R25" s="104" t="s">
        <v>171</v>
      </c>
      <c r="S25" s="105"/>
      <c r="T25" s="104" t="s">
        <v>172</v>
      </c>
    </row>
    <row r="26" spans="1:20">
      <c r="A26" s="31"/>
      <c r="B26" s="31" t="s">
        <v>173</v>
      </c>
      <c r="C26" s="31">
        <f t="shared" si="0"/>
        <v>48</v>
      </c>
      <c r="D26">
        <v>4</v>
      </c>
      <c r="E26">
        <v>4</v>
      </c>
      <c r="F26">
        <v>4</v>
      </c>
      <c r="G26">
        <v>4</v>
      </c>
      <c r="H26">
        <v>4</v>
      </c>
      <c r="I26">
        <v>4</v>
      </c>
      <c r="J26">
        <v>4</v>
      </c>
      <c r="K26">
        <v>4</v>
      </c>
      <c r="L26">
        <v>4</v>
      </c>
      <c r="M26">
        <v>4</v>
      </c>
      <c r="N26">
        <v>4</v>
      </c>
      <c r="O26">
        <v>4</v>
      </c>
      <c r="P26" s="55"/>
      <c r="Q26" s="55"/>
      <c r="R26" s="105"/>
      <c r="S26" s="105"/>
      <c r="T26" s="105"/>
    </row>
    <row r="27" spans="1:20">
      <c r="A27" s="31"/>
      <c r="B27" s="31" t="s">
        <v>174</v>
      </c>
      <c r="C27" s="31">
        <f t="shared" si="0"/>
        <v>36</v>
      </c>
      <c r="D27">
        <v>3</v>
      </c>
      <c r="E27">
        <v>3</v>
      </c>
      <c r="F27">
        <v>3</v>
      </c>
      <c r="G27">
        <v>3</v>
      </c>
      <c r="H27">
        <v>3</v>
      </c>
      <c r="I27">
        <v>3</v>
      </c>
      <c r="J27">
        <v>3</v>
      </c>
      <c r="K27">
        <v>3</v>
      </c>
      <c r="L27">
        <v>3</v>
      </c>
      <c r="M27">
        <v>3</v>
      </c>
      <c r="N27">
        <v>3</v>
      </c>
      <c r="O27">
        <v>3</v>
      </c>
      <c r="P27" s="55"/>
      <c r="Q27" s="55"/>
      <c r="R27" s="105"/>
      <c r="S27" s="105"/>
      <c r="T27" s="105"/>
    </row>
    <row r="28" spans="1:20">
      <c r="A28" s="31"/>
      <c r="B28" s="31" t="s">
        <v>175</v>
      </c>
      <c r="C28" s="31">
        <f t="shared" si="0"/>
        <v>36</v>
      </c>
      <c r="D28">
        <v>3</v>
      </c>
      <c r="E28">
        <v>3</v>
      </c>
      <c r="F28">
        <v>3</v>
      </c>
      <c r="G28">
        <v>3</v>
      </c>
      <c r="H28">
        <v>3</v>
      </c>
      <c r="I28">
        <v>3</v>
      </c>
      <c r="J28">
        <v>3</v>
      </c>
      <c r="K28">
        <v>3</v>
      </c>
      <c r="L28">
        <v>3</v>
      </c>
      <c r="M28">
        <v>3</v>
      </c>
      <c r="N28">
        <v>3</v>
      </c>
      <c r="O28">
        <v>3</v>
      </c>
      <c r="P28" s="55"/>
      <c r="Q28" s="55"/>
      <c r="R28" s="105"/>
      <c r="S28" s="105"/>
      <c r="T28" s="105"/>
    </row>
    <row r="29" spans="1:20">
      <c r="A29" s="31"/>
      <c r="B29" s="31" t="s">
        <v>176</v>
      </c>
      <c r="C29" s="31">
        <f t="shared" si="0"/>
        <v>48</v>
      </c>
      <c r="D29">
        <v>4</v>
      </c>
      <c r="E29">
        <v>4</v>
      </c>
      <c r="F29">
        <v>4</v>
      </c>
      <c r="G29">
        <v>4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4</v>
      </c>
      <c r="O29">
        <v>4</v>
      </c>
      <c r="P29" s="55"/>
      <c r="Q29" s="55"/>
      <c r="R29" s="105"/>
      <c r="S29" s="105"/>
      <c r="T29" s="105"/>
    </row>
    <row r="30" spans="1:20">
      <c r="A30" s="31"/>
      <c r="B30" s="31"/>
      <c r="C30" s="31">
        <f t="shared" si="0"/>
        <v>0</v>
      </c>
      <c r="P30" s="55"/>
      <c r="Q30" s="55"/>
      <c r="R30" s="105"/>
      <c r="S30" s="105"/>
      <c r="T30" s="105"/>
    </row>
    <row r="31" spans="1:20">
      <c r="A31" s="31"/>
      <c r="B31" s="41" t="s">
        <v>154</v>
      </c>
      <c r="C31" s="31">
        <f t="shared" si="0"/>
        <v>0</v>
      </c>
      <c r="P31" s="55"/>
      <c r="Q31" s="55"/>
      <c r="R31" s="105"/>
      <c r="S31" s="105"/>
      <c r="T31" s="105"/>
    </row>
    <row r="32" spans="1:20" s="35" customFormat="1">
      <c r="A32" s="50"/>
      <c r="B32" s="50"/>
      <c r="C32" s="50"/>
      <c r="D32" s="35">
        <f t="shared" ref="D32:T32" si="4">SUM(D24:D31)</f>
        <v>20</v>
      </c>
      <c r="E32" s="35">
        <f t="shared" si="4"/>
        <v>20</v>
      </c>
      <c r="F32" s="35">
        <f t="shared" si="4"/>
        <v>20</v>
      </c>
      <c r="G32" s="35">
        <f t="shared" si="4"/>
        <v>20</v>
      </c>
      <c r="H32" s="35">
        <f t="shared" si="4"/>
        <v>20</v>
      </c>
      <c r="I32" s="35">
        <f t="shared" si="4"/>
        <v>20</v>
      </c>
      <c r="J32" s="35">
        <f t="shared" si="4"/>
        <v>20</v>
      </c>
      <c r="K32" s="35">
        <f t="shared" si="4"/>
        <v>20</v>
      </c>
      <c r="L32" s="35">
        <f t="shared" si="4"/>
        <v>20</v>
      </c>
      <c r="M32" s="35">
        <f t="shared" si="4"/>
        <v>20</v>
      </c>
      <c r="N32" s="35">
        <f t="shared" si="4"/>
        <v>20</v>
      </c>
      <c r="O32" s="35">
        <f t="shared" si="4"/>
        <v>20</v>
      </c>
      <c r="P32" s="35">
        <f t="shared" si="4"/>
        <v>2</v>
      </c>
      <c r="Q32" s="35">
        <f t="shared" si="4"/>
        <v>2</v>
      </c>
      <c r="R32" s="35">
        <f t="shared" si="4"/>
        <v>2</v>
      </c>
      <c r="S32" s="35">
        <f t="shared" si="4"/>
        <v>2</v>
      </c>
      <c r="T32" s="35">
        <f t="shared" si="4"/>
        <v>0</v>
      </c>
    </row>
    <row r="33" spans="1:20">
      <c r="A33" s="53" t="s">
        <v>177</v>
      </c>
      <c r="B33" s="31" t="s">
        <v>178</v>
      </c>
      <c r="C33" s="31">
        <f>SUM(D33:S33)</f>
        <v>39</v>
      </c>
      <c r="D33">
        <v>3</v>
      </c>
      <c r="E33">
        <v>3</v>
      </c>
      <c r="F33">
        <v>3</v>
      </c>
      <c r="G33">
        <v>3</v>
      </c>
      <c r="H33">
        <v>3</v>
      </c>
      <c r="I33">
        <v>3</v>
      </c>
      <c r="J33">
        <v>3</v>
      </c>
      <c r="K33">
        <v>3</v>
      </c>
      <c r="L33">
        <v>3</v>
      </c>
      <c r="M33">
        <v>3</v>
      </c>
      <c r="N33">
        <v>3</v>
      </c>
      <c r="O33">
        <v>3</v>
      </c>
      <c r="P33">
        <v>3</v>
      </c>
      <c r="S33" s="108" t="s">
        <v>179</v>
      </c>
      <c r="T33" s="108"/>
    </row>
    <row r="34" spans="1:20">
      <c r="B34" s="31" t="s">
        <v>180</v>
      </c>
      <c r="C34" s="31">
        <f t="shared" si="0"/>
        <v>52</v>
      </c>
      <c r="D34">
        <v>4</v>
      </c>
      <c r="E34">
        <v>4</v>
      </c>
      <c r="F34">
        <v>4</v>
      </c>
      <c r="G34">
        <v>4</v>
      </c>
      <c r="H34">
        <v>4</v>
      </c>
      <c r="I34">
        <v>4</v>
      </c>
      <c r="J34">
        <v>4</v>
      </c>
      <c r="K34">
        <v>4</v>
      </c>
      <c r="L34">
        <v>4</v>
      </c>
      <c r="M34">
        <v>4</v>
      </c>
      <c r="N34">
        <v>4</v>
      </c>
      <c r="O34">
        <v>4</v>
      </c>
      <c r="P34">
        <v>4</v>
      </c>
      <c r="S34" s="108"/>
      <c r="T34" s="108"/>
    </row>
    <row r="35" spans="1:20">
      <c r="C35" s="31">
        <f t="shared" si="0"/>
        <v>32</v>
      </c>
      <c r="D35">
        <v>4</v>
      </c>
      <c r="E35">
        <v>4</v>
      </c>
      <c r="F35">
        <v>4</v>
      </c>
      <c r="G35">
        <v>4</v>
      </c>
      <c r="H35">
        <v>4</v>
      </c>
      <c r="I35">
        <v>4</v>
      </c>
      <c r="J35">
        <v>4</v>
      </c>
      <c r="K35">
        <v>4</v>
      </c>
      <c r="S35" s="108"/>
      <c r="T35" s="108"/>
    </row>
    <row r="36" spans="1:20">
      <c r="B36" s="31" t="s">
        <v>181</v>
      </c>
      <c r="C36" s="31">
        <f t="shared" si="0"/>
        <v>30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 s="108"/>
      <c r="T36" s="108"/>
    </row>
    <row r="37" spans="1:20">
      <c r="B37" s="31" t="s">
        <v>182</v>
      </c>
      <c r="C37" s="31">
        <f t="shared" si="0"/>
        <v>30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 s="108"/>
      <c r="T37" s="108"/>
    </row>
    <row r="38" spans="1:20">
      <c r="B38" s="46" t="s">
        <v>183</v>
      </c>
      <c r="C38" s="31">
        <f t="shared" si="0"/>
        <v>30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 s="108"/>
      <c r="T38" s="108"/>
    </row>
    <row r="39" spans="1:20">
      <c r="C39" s="31">
        <f t="shared" si="0"/>
        <v>0</v>
      </c>
      <c r="S39" s="108"/>
      <c r="T39" s="108"/>
    </row>
    <row r="40" spans="1:20">
      <c r="C40" s="31">
        <f t="shared" si="0"/>
        <v>0</v>
      </c>
      <c r="S40" s="108"/>
      <c r="T40" s="108"/>
    </row>
    <row r="41" spans="1:20" s="36" customFormat="1">
      <c r="D41" s="36">
        <f t="shared" ref="D41:O41" si="5">SUM(D33:D40)</f>
        <v>17</v>
      </c>
      <c r="E41" s="36">
        <f t="shared" si="5"/>
        <v>17</v>
      </c>
      <c r="F41" s="36">
        <f t="shared" si="5"/>
        <v>17</v>
      </c>
      <c r="G41" s="36">
        <f t="shared" si="5"/>
        <v>17</v>
      </c>
      <c r="H41" s="36">
        <f t="shared" si="5"/>
        <v>17</v>
      </c>
      <c r="I41" s="36">
        <f t="shared" si="5"/>
        <v>17</v>
      </c>
      <c r="J41" s="36">
        <f t="shared" si="5"/>
        <v>17</v>
      </c>
      <c r="K41" s="36">
        <f t="shared" si="5"/>
        <v>17</v>
      </c>
      <c r="L41" s="36">
        <f t="shared" si="5"/>
        <v>13</v>
      </c>
      <c r="M41" s="36">
        <f t="shared" si="5"/>
        <v>13</v>
      </c>
      <c r="N41" s="36">
        <f t="shared" si="5"/>
        <v>13</v>
      </c>
      <c r="O41" s="36">
        <f t="shared" si="5"/>
        <v>13</v>
      </c>
    </row>
  </sheetData>
  <mergeCells count="10">
    <mergeCell ref="T10:T13"/>
    <mergeCell ref="T16:T22"/>
    <mergeCell ref="T25:T31"/>
    <mergeCell ref="S33:T40"/>
    <mergeCell ref="R3:S7"/>
    <mergeCell ref="P16:Q22"/>
    <mergeCell ref="R16:S22"/>
    <mergeCell ref="R25:S31"/>
    <mergeCell ref="P10:Q13"/>
    <mergeCell ref="R10:S13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FD80"/>
  <sheetViews>
    <sheetView topLeftCell="A34" zoomScale="85" zoomScaleNormal="85" workbookViewId="0">
      <selection activeCell="Q42" sqref="Q42"/>
    </sheetView>
  </sheetViews>
  <sheetFormatPr defaultColWidth="9" defaultRowHeight="18" customHeight="1"/>
  <cols>
    <col min="1" max="1" width="5.26953125" style="8" customWidth="1"/>
    <col min="2" max="3" width="3.08984375" style="8" customWidth="1"/>
    <col min="4" max="4" width="11.6328125" style="8" customWidth="1"/>
    <col min="5" max="5" width="5.08984375" style="8" customWidth="1"/>
    <col min="6" max="6" width="14.26953125" style="8" customWidth="1"/>
    <col min="7" max="7" width="30.54296875" style="10" customWidth="1"/>
    <col min="8" max="8" width="6.81640625" style="8" customWidth="1"/>
    <col min="9" max="11" width="6.26953125" style="8" customWidth="1"/>
    <col min="12" max="12" width="5.26953125" style="8" customWidth="1"/>
    <col min="13" max="13" width="8.1796875" style="8" customWidth="1"/>
    <col min="14" max="14" width="7.453125" style="8" customWidth="1"/>
    <col min="15" max="16" width="6.26953125" style="8" customWidth="1"/>
    <col min="17" max="17" width="50.6328125" style="10" customWidth="1"/>
    <col min="18" max="16382" width="9" style="8"/>
    <col min="16383" max="16384" width="9" style="11"/>
  </cols>
  <sheetData>
    <row r="1" spans="1:17 16383:16384" ht="18" customHeight="1">
      <c r="A1" s="99" t="s">
        <v>187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2" spans="1:17 16383:16384" ht="18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7 16383:16384" s="8" customFormat="1" ht="18" customHeight="1">
      <c r="A3" s="72" t="s">
        <v>2</v>
      </c>
      <c r="B3" s="72" t="s">
        <v>3</v>
      </c>
      <c r="C3" s="72"/>
      <c r="D3" s="72" t="s">
        <v>4</v>
      </c>
      <c r="E3" s="72" t="s">
        <v>5</v>
      </c>
      <c r="F3" s="72" t="s">
        <v>6</v>
      </c>
      <c r="G3" s="72" t="s">
        <v>7</v>
      </c>
      <c r="H3" s="72" t="s">
        <v>8</v>
      </c>
      <c r="I3" s="72" t="s">
        <v>9</v>
      </c>
      <c r="J3" s="72"/>
      <c r="K3" s="72"/>
      <c r="L3" s="72" t="s">
        <v>10</v>
      </c>
      <c r="M3" s="72" t="s">
        <v>11</v>
      </c>
      <c r="N3" s="72"/>
      <c r="O3" s="72"/>
      <c r="P3" s="72"/>
      <c r="Q3" s="69" t="s">
        <v>12</v>
      </c>
    </row>
    <row r="4" spans="1:17 16383:16384" s="8" customFormat="1" ht="18" customHeight="1">
      <c r="A4" s="72"/>
      <c r="B4" s="72"/>
      <c r="C4" s="72"/>
      <c r="D4" s="72"/>
      <c r="E4" s="72"/>
      <c r="F4" s="72"/>
      <c r="G4" s="72"/>
      <c r="H4" s="72"/>
      <c r="I4" s="72" t="s">
        <v>13</v>
      </c>
      <c r="J4" s="72" t="s">
        <v>14</v>
      </c>
      <c r="K4" s="72" t="s">
        <v>15</v>
      </c>
      <c r="L4" s="72"/>
      <c r="M4" s="72" t="s">
        <v>16</v>
      </c>
      <c r="N4" s="72"/>
      <c r="O4" s="72" t="s">
        <v>17</v>
      </c>
      <c r="P4" s="72"/>
      <c r="Q4" s="81"/>
    </row>
    <row r="5" spans="1:17 16383:16384" s="8" customFormat="1" ht="18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4" t="s">
        <v>19</v>
      </c>
      <c r="N5" s="4" t="s">
        <v>20</v>
      </c>
      <c r="O5" s="4" t="s">
        <v>21</v>
      </c>
      <c r="P5" s="4" t="s">
        <v>22</v>
      </c>
      <c r="Q5" s="70"/>
    </row>
    <row r="6" spans="1:17 16383:16384" s="8" customFormat="1" ht="18" customHeight="1">
      <c r="A6" s="69" t="s">
        <v>25</v>
      </c>
      <c r="B6" s="72" t="s">
        <v>100</v>
      </c>
      <c r="C6" s="72"/>
      <c r="D6" s="69" t="s">
        <v>85</v>
      </c>
      <c r="E6" s="4" t="s">
        <v>28</v>
      </c>
      <c r="F6" s="4">
        <v>191701001</v>
      </c>
      <c r="G6" s="12" t="s">
        <v>29</v>
      </c>
      <c r="H6" s="4">
        <v>2</v>
      </c>
      <c r="I6" s="4">
        <v>112</v>
      </c>
      <c r="J6" s="4">
        <v>0</v>
      </c>
      <c r="K6" s="4">
        <v>112</v>
      </c>
      <c r="L6" s="4" t="s">
        <v>30</v>
      </c>
      <c r="M6" s="4" t="s">
        <v>31</v>
      </c>
      <c r="N6" s="4"/>
      <c r="O6" s="4"/>
      <c r="P6" s="4"/>
      <c r="Q6" s="12"/>
    </row>
    <row r="7" spans="1:17 16383:16384" s="8" customFormat="1" ht="28">
      <c r="A7" s="81"/>
      <c r="B7" s="72"/>
      <c r="C7" s="72"/>
      <c r="D7" s="81"/>
      <c r="E7" s="4" t="s">
        <v>32</v>
      </c>
      <c r="F7" s="4">
        <v>191701002</v>
      </c>
      <c r="G7" s="12" t="s">
        <v>33</v>
      </c>
      <c r="H7" s="4">
        <v>2</v>
      </c>
      <c r="I7" s="4">
        <v>36</v>
      </c>
      <c r="J7" s="4">
        <v>36</v>
      </c>
      <c r="K7" s="4">
        <v>0</v>
      </c>
      <c r="L7" s="4" t="s">
        <v>30</v>
      </c>
      <c r="M7" s="4" t="s">
        <v>34</v>
      </c>
      <c r="N7" s="4"/>
      <c r="O7" s="4"/>
      <c r="P7" s="4"/>
      <c r="Q7" s="12" t="s">
        <v>35</v>
      </c>
    </row>
    <row r="8" spans="1:17 16383:16384" s="8" customFormat="1" ht="18" customHeight="1">
      <c r="A8" s="81"/>
      <c r="B8" s="72"/>
      <c r="C8" s="72"/>
      <c r="D8" s="81"/>
      <c r="E8" s="4" t="s">
        <v>32</v>
      </c>
      <c r="F8" s="4">
        <v>191701101</v>
      </c>
      <c r="G8" s="12" t="s">
        <v>36</v>
      </c>
      <c r="H8" s="4">
        <v>3</v>
      </c>
      <c r="I8" s="4">
        <v>48</v>
      </c>
      <c r="J8" s="4">
        <v>40</v>
      </c>
      <c r="K8" s="4">
        <v>8</v>
      </c>
      <c r="L8" s="4" t="s">
        <v>37</v>
      </c>
      <c r="M8" s="4" t="s">
        <v>38</v>
      </c>
      <c r="N8" s="4"/>
      <c r="O8" s="4"/>
      <c r="P8" s="4"/>
      <c r="Q8" s="12"/>
    </row>
    <row r="9" spans="1:17 16383:16384" s="8" customFormat="1" ht="28">
      <c r="A9" s="81"/>
      <c r="B9" s="72"/>
      <c r="C9" s="72"/>
      <c r="D9" s="81"/>
      <c r="E9" s="4" t="s">
        <v>32</v>
      </c>
      <c r="F9" s="4" t="s">
        <v>39</v>
      </c>
      <c r="G9" s="12" t="s">
        <v>40</v>
      </c>
      <c r="H9" s="4">
        <v>4</v>
      </c>
      <c r="I9" s="4">
        <v>64</v>
      </c>
      <c r="J9" s="4">
        <v>56</v>
      </c>
      <c r="K9" s="4">
        <v>8</v>
      </c>
      <c r="L9" s="4" t="s">
        <v>37</v>
      </c>
      <c r="M9" s="4"/>
      <c r="N9" s="4" t="s">
        <v>41</v>
      </c>
      <c r="O9" s="4"/>
      <c r="P9" s="4"/>
      <c r="Q9" s="12"/>
    </row>
    <row r="10" spans="1:17 16383:16384" s="8" customFormat="1" ht="28">
      <c r="A10" s="81"/>
      <c r="B10" s="72"/>
      <c r="C10" s="72"/>
      <c r="D10" s="81"/>
      <c r="E10" s="4" t="s">
        <v>32</v>
      </c>
      <c r="F10" s="4" t="s">
        <v>188</v>
      </c>
      <c r="G10" s="12" t="s">
        <v>189</v>
      </c>
      <c r="H10" s="4">
        <v>1</v>
      </c>
      <c r="I10" s="4">
        <v>40</v>
      </c>
      <c r="J10" s="4">
        <v>40</v>
      </c>
      <c r="K10" s="4">
        <v>0</v>
      </c>
      <c r="L10" s="4" t="s">
        <v>37</v>
      </c>
      <c r="M10" s="4" t="s">
        <v>34</v>
      </c>
      <c r="N10" s="4" t="s">
        <v>34</v>
      </c>
      <c r="O10" s="4" t="s">
        <v>34</v>
      </c>
      <c r="P10" s="4"/>
      <c r="Q10" s="12" t="s">
        <v>190</v>
      </c>
    </row>
    <row r="11" spans="1:17 16383:16384" s="8" customFormat="1" ht="18" customHeight="1">
      <c r="A11" s="81"/>
      <c r="B11" s="72"/>
      <c r="C11" s="72"/>
      <c r="D11" s="70"/>
      <c r="E11" s="4" t="s">
        <v>32</v>
      </c>
      <c r="F11" s="4">
        <v>199801007</v>
      </c>
      <c r="G11" s="12" t="s">
        <v>47</v>
      </c>
      <c r="H11" s="4">
        <v>1</v>
      </c>
      <c r="I11" s="4">
        <v>16</v>
      </c>
      <c r="J11" s="4">
        <v>16</v>
      </c>
      <c r="K11" s="4">
        <v>0</v>
      </c>
      <c r="L11" s="4" t="s">
        <v>30</v>
      </c>
      <c r="M11" s="4"/>
      <c r="N11" s="4"/>
      <c r="O11" s="4"/>
      <c r="P11" s="4"/>
      <c r="Q11" s="12" t="s">
        <v>48</v>
      </c>
    </row>
    <row r="12" spans="1:17 16383:16384" s="8" customFormat="1" ht="18" customHeight="1">
      <c r="A12" s="81"/>
      <c r="B12" s="72"/>
      <c r="C12" s="72"/>
      <c r="D12" s="72" t="s">
        <v>93</v>
      </c>
      <c r="E12" s="4" t="s">
        <v>50</v>
      </c>
      <c r="F12" s="4">
        <v>191701003</v>
      </c>
      <c r="G12" s="12" t="s">
        <v>51</v>
      </c>
      <c r="H12" s="4">
        <v>2</v>
      </c>
      <c r="I12" s="4">
        <v>28</v>
      </c>
      <c r="J12" s="4">
        <v>4</v>
      </c>
      <c r="K12" s="4">
        <v>24</v>
      </c>
      <c r="L12" s="4" t="s">
        <v>30</v>
      </c>
      <c r="M12" s="4" t="s">
        <v>52</v>
      </c>
      <c r="N12" s="4"/>
      <c r="O12" s="4"/>
      <c r="P12" s="4"/>
      <c r="Q12" s="12"/>
    </row>
    <row r="13" spans="1:17 16383:16384" s="8" customFormat="1" ht="18" customHeight="1">
      <c r="A13" s="81"/>
      <c r="B13" s="72"/>
      <c r="C13" s="72"/>
      <c r="D13" s="72"/>
      <c r="E13" s="4" t="s">
        <v>50</v>
      </c>
      <c r="F13" s="4">
        <v>191701004</v>
      </c>
      <c r="G13" s="12" t="s">
        <v>53</v>
      </c>
      <c r="H13" s="4">
        <v>2</v>
      </c>
      <c r="I13" s="4">
        <v>34</v>
      </c>
      <c r="J13" s="4">
        <v>4</v>
      </c>
      <c r="K13" s="4">
        <v>30</v>
      </c>
      <c r="L13" s="4" t="s">
        <v>30</v>
      </c>
      <c r="M13" s="4"/>
      <c r="N13" s="4" t="s">
        <v>54</v>
      </c>
      <c r="O13" s="4"/>
      <c r="P13" s="4"/>
      <c r="Q13" s="12"/>
    </row>
    <row r="14" spans="1:17 16383:16384" s="8" customFormat="1" ht="28">
      <c r="A14" s="81"/>
      <c r="B14" s="72"/>
      <c r="C14" s="72"/>
      <c r="D14" s="72"/>
      <c r="E14" s="4"/>
      <c r="F14" s="4" t="s">
        <v>191</v>
      </c>
      <c r="G14" s="12" t="s">
        <v>192</v>
      </c>
      <c r="H14" s="4">
        <v>2</v>
      </c>
      <c r="I14" s="4">
        <v>32</v>
      </c>
      <c r="J14" s="4">
        <v>0</v>
      </c>
      <c r="K14" s="4">
        <v>32</v>
      </c>
      <c r="L14" s="4" t="s">
        <v>30</v>
      </c>
      <c r="M14" s="4" t="s">
        <v>34</v>
      </c>
      <c r="N14" s="4" t="s">
        <v>34</v>
      </c>
      <c r="O14" s="4" t="s">
        <v>34</v>
      </c>
      <c r="P14" s="4"/>
      <c r="Q14" s="12" t="s">
        <v>193</v>
      </c>
    </row>
    <row r="15" spans="1:17 16383:16384" s="8" customFormat="1" ht="18" customHeight="1">
      <c r="A15" s="81"/>
      <c r="B15" s="72"/>
      <c r="C15" s="72"/>
      <c r="D15" s="72"/>
      <c r="E15" s="4" t="s">
        <v>32</v>
      </c>
      <c r="F15" s="4">
        <v>191701006</v>
      </c>
      <c r="G15" s="12" t="s">
        <v>60</v>
      </c>
      <c r="H15" s="4">
        <v>2</v>
      </c>
      <c r="I15" s="4">
        <v>32</v>
      </c>
      <c r="J15" s="4">
        <v>28</v>
      </c>
      <c r="K15" s="4">
        <v>4</v>
      </c>
      <c r="L15" s="4" t="s">
        <v>30</v>
      </c>
      <c r="M15" s="4" t="s">
        <v>61</v>
      </c>
      <c r="N15" s="4"/>
      <c r="O15" s="4"/>
      <c r="P15" s="4"/>
      <c r="Q15" s="12" t="s">
        <v>62</v>
      </c>
    </row>
    <row r="16" spans="1:17 16383:16384" s="9" customFormat="1" ht="28">
      <c r="A16" s="88"/>
      <c r="B16" s="74"/>
      <c r="C16" s="74"/>
      <c r="D16" s="13" t="s">
        <v>63</v>
      </c>
      <c r="E16" s="13" t="s">
        <v>32</v>
      </c>
      <c r="F16" s="4">
        <v>191701007</v>
      </c>
      <c r="G16" s="14" t="s">
        <v>64</v>
      </c>
      <c r="H16" s="13">
        <v>2</v>
      </c>
      <c r="I16" s="13">
        <v>32</v>
      </c>
      <c r="J16" s="13">
        <v>28</v>
      </c>
      <c r="K16" s="13">
        <v>4</v>
      </c>
      <c r="L16" s="13" t="s">
        <v>30</v>
      </c>
      <c r="M16" s="13" t="s">
        <v>61</v>
      </c>
      <c r="N16" s="13"/>
      <c r="O16" s="13"/>
      <c r="P16" s="13"/>
      <c r="Q16" s="14"/>
      <c r="XFC16" s="27"/>
      <c r="XFD16" s="27"/>
    </row>
    <row r="17" spans="1:18" s="8" customFormat="1" ht="14">
      <c r="A17" s="81"/>
      <c r="B17" s="72"/>
      <c r="C17" s="72"/>
      <c r="D17" s="4" t="s">
        <v>87</v>
      </c>
      <c r="E17" s="4" t="s">
        <v>32</v>
      </c>
      <c r="F17" s="4">
        <v>191702012</v>
      </c>
      <c r="G17" s="12" t="s">
        <v>74</v>
      </c>
      <c r="H17" s="4">
        <v>3</v>
      </c>
      <c r="I17" s="4">
        <v>56</v>
      </c>
      <c r="J17" s="4">
        <v>56</v>
      </c>
      <c r="K17" s="4">
        <v>0</v>
      </c>
      <c r="L17" s="4" t="s">
        <v>30</v>
      </c>
      <c r="M17" s="4" t="s">
        <v>194</v>
      </c>
      <c r="N17" s="4" t="s">
        <v>194</v>
      </c>
      <c r="O17" s="4"/>
      <c r="P17" s="4"/>
      <c r="Q17" s="12" t="s">
        <v>195</v>
      </c>
    </row>
    <row r="18" spans="1:18" s="8" customFormat="1" ht="14">
      <c r="A18" s="81"/>
      <c r="B18" s="72"/>
      <c r="C18" s="72"/>
      <c r="D18" s="81" t="s">
        <v>76</v>
      </c>
      <c r="E18" s="4" t="s">
        <v>32</v>
      </c>
      <c r="F18" s="4">
        <v>191702011</v>
      </c>
      <c r="G18" s="12" t="s">
        <v>77</v>
      </c>
      <c r="H18" s="4">
        <v>2</v>
      </c>
      <c r="I18" s="4">
        <v>32</v>
      </c>
      <c r="J18" s="4">
        <v>32</v>
      </c>
      <c r="K18" s="4">
        <v>0</v>
      </c>
      <c r="L18" s="4" t="s">
        <v>30</v>
      </c>
      <c r="M18" s="4"/>
      <c r="N18" s="4" t="s">
        <v>61</v>
      </c>
      <c r="O18" s="4"/>
      <c r="P18" s="4"/>
      <c r="Q18" s="12" t="s">
        <v>75</v>
      </c>
    </row>
    <row r="19" spans="1:18" s="8" customFormat="1" ht="16.5" customHeight="1">
      <c r="A19" s="81"/>
      <c r="B19" s="72"/>
      <c r="C19" s="72"/>
      <c r="D19" s="70"/>
      <c r="E19" s="4" t="s">
        <v>32</v>
      </c>
      <c r="F19" s="4">
        <v>191701009</v>
      </c>
      <c r="G19" s="12" t="s">
        <v>78</v>
      </c>
      <c r="H19" s="4">
        <v>2</v>
      </c>
      <c r="I19" s="4">
        <v>32</v>
      </c>
      <c r="J19" s="4">
        <v>32</v>
      </c>
      <c r="K19" s="4">
        <v>0</v>
      </c>
      <c r="L19" s="4" t="s">
        <v>30</v>
      </c>
      <c r="M19" s="4"/>
      <c r="N19" s="4" t="s">
        <v>61</v>
      </c>
      <c r="O19" s="4"/>
      <c r="P19" s="4"/>
      <c r="Q19" s="12" t="s">
        <v>79</v>
      </c>
    </row>
    <row r="20" spans="1:18" s="8" customFormat="1" ht="18" customHeight="1">
      <c r="A20" s="81"/>
      <c r="B20" s="72"/>
      <c r="C20" s="72"/>
      <c r="D20" s="84" t="s">
        <v>80</v>
      </c>
      <c r="E20" s="84"/>
      <c r="F20" s="84"/>
      <c r="G20" s="84"/>
      <c r="H20" s="15">
        <f>SUM(H6:H16)</f>
        <v>23</v>
      </c>
      <c r="I20" s="15">
        <f>SUM(I6:I16)</f>
        <v>474</v>
      </c>
      <c r="J20" s="15">
        <f>SUM(J6:J16)</f>
        <v>252</v>
      </c>
      <c r="K20" s="15">
        <f>SUM(K6:K16)</f>
        <v>222</v>
      </c>
      <c r="L20" s="15"/>
      <c r="M20" s="15">
        <v>14</v>
      </c>
      <c r="N20" s="15">
        <v>14</v>
      </c>
      <c r="O20" s="15"/>
      <c r="P20" s="15"/>
      <c r="Q20" s="24"/>
    </row>
    <row r="21" spans="1:18" s="8" customFormat="1" ht="18" customHeight="1">
      <c r="A21" s="81"/>
      <c r="B21" s="72"/>
      <c r="C21" s="72" t="s">
        <v>196</v>
      </c>
      <c r="D21" s="72" t="s">
        <v>82</v>
      </c>
      <c r="E21" s="72"/>
      <c r="F21" s="72"/>
      <c r="G21" s="12" t="s">
        <v>83</v>
      </c>
      <c r="H21" s="4"/>
      <c r="I21" s="4"/>
      <c r="J21" s="4"/>
      <c r="K21" s="4"/>
      <c r="L21" s="4"/>
      <c r="M21" s="4" t="s">
        <v>34</v>
      </c>
      <c r="N21" s="4" t="s">
        <v>34</v>
      </c>
      <c r="O21" s="4" t="s">
        <v>34</v>
      </c>
      <c r="P21" s="4" t="s">
        <v>34</v>
      </c>
      <c r="Q21" s="71" t="s">
        <v>197</v>
      </c>
    </row>
    <row r="22" spans="1:18" s="8" customFormat="1" ht="18" customHeight="1">
      <c r="A22" s="81"/>
      <c r="B22" s="72"/>
      <c r="C22" s="72"/>
      <c r="D22" s="90" t="s">
        <v>85</v>
      </c>
      <c r="E22" s="91"/>
      <c r="F22" s="92"/>
      <c r="G22" s="12" t="s">
        <v>86</v>
      </c>
      <c r="H22" s="4"/>
      <c r="I22" s="4"/>
      <c r="J22" s="4"/>
      <c r="K22" s="4"/>
      <c r="L22" s="4"/>
      <c r="M22" s="4" t="s">
        <v>34</v>
      </c>
      <c r="N22" s="4" t="s">
        <v>34</v>
      </c>
      <c r="O22" s="4" t="s">
        <v>34</v>
      </c>
      <c r="P22" s="4" t="s">
        <v>34</v>
      </c>
      <c r="Q22" s="71"/>
    </row>
    <row r="23" spans="1:18" s="8" customFormat="1" ht="18" customHeight="1">
      <c r="A23" s="81"/>
      <c r="B23" s="72"/>
      <c r="C23" s="72"/>
      <c r="D23" s="72" t="s">
        <v>87</v>
      </c>
      <c r="E23" s="72"/>
      <c r="F23" s="72"/>
      <c r="G23" s="12" t="s">
        <v>88</v>
      </c>
      <c r="H23" s="4"/>
      <c r="I23" s="17"/>
      <c r="J23" s="17"/>
      <c r="K23" s="17"/>
      <c r="L23" s="4"/>
      <c r="M23" s="4" t="s">
        <v>34</v>
      </c>
      <c r="N23" s="4" t="s">
        <v>34</v>
      </c>
      <c r="O23" s="4" t="s">
        <v>34</v>
      </c>
      <c r="P23" s="4" t="s">
        <v>34</v>
      </c>
      <c r="Q23" s="71"/>
    </row>
    <row r="24" spans="1:18" s="8" customFormat="1" ht="18" customHeight="1">
      <c r="A24" s="81"/>
      <c r="B24" s="72"/>
      <c r="C24" s="72"/>
      <c r="D24" s="72" t="s">
        <v>89</v>
      </c>
      <c r="E24" s="72"/>
      <c r="F24" s="72"/>
      <c r="G24" s="12" t="s">
        <v>90</v>
      </c>
      <c r="H24" s="4"/>
      <c r="I24" s="4"/>
      <c r="J24" s="4"/>
      <c r="K24" s="4"/>
      <c r="L24" s="4"/>
      <c r="M24" s="4" t="s">
        <v>34</v>
      </c>
      <c r="N24" s="4" t="s">
        <v>34</v>
      </c>
      <c r="O24" s="4" t="s">
        <v>34</v>
      </c>
      <c r="P24" s="4" t="s">
        <v>34</v>
      </c>
      <c r="Q24" s="71"/>
    </row>
    <row r="25" spans="1:18" s="8" customFormat="1" ht="18" customHeight="1">
      <c r="A25" s="81"/>
      <c r="B25" s="72"/>
      <c r="C25" s="72"/>
      <c r="D25" s="90" t="s">
        <v>91</v>
      </c>
      <c r="E25" s="91"/>
      <c r="F25" s="92"/>
      <c r="G25" s="12" t="s">
        <v>92</v>
      </c>
      <c r="H25" s="4"/>
      <c r="I25" s="4"/>
      <c r="J25" s="4"/>
      <c r="K25" s="4"/>
      <c r="L25" s="4"/>
      <c r="M25" s="4" t="s">
        <v>34</v>
      </c>
      <c r="N25" s="4" t="s">
        <v>34</v>
      </c>
      <c r="O25" s="4" t="s">
        <v>34</v>
      </c>
      <c r="P25" s="4" t="s">
        <v>34</v>
      </c>
      <c r="Q25" s="71"/>
      <c r="R25" s="4" t="s">
        <v>34</v>
      </c>
    </row>
    <row r="26" spans="1:18" s="8" customFormat="1" ht="18" customHeight="1">
      <c r="A26" s="81"/>
      <c r="B26" s="72"/>
      <c r="C26" s="72"/>
      <c r="D26" s="72" t="s">
        <v>93</v>
      </c>
      <c r="E26" s="72"/>
      <c r="F26" s="72"/>
      <c r="G26" s="12" t="s">
        <v>94</v>
      </c>
      <c r="H26" s="4"/>
      <c r="I26" s="4"/>
      <c r="J26" s="4"/>
      <c r="K26" s="4"/>
      <c r="L26" s="4"/>
      <c r="M26" s="4" t="s">
        <v>34</v>
      </c>
      <c r="N26" s="4" t="s">
        <v>34</v>
      </c>
      <c r="O26" s="4" t="s">
        <v>34</v>
      </c>
      <c r="P26" s="4" t="s">
        <v>34</v>
      </c>
      <c r="Q26" s="71"/>
    </row>
    <row r="27" spans="1:18" s="8" customFormat="1" ht="18" customHeight="1">
      <c r="A27" s="81"/>
      <c r="B27" s="72"/>
      <c r="C27" s="72"/>
      <c r="D27" s="84" t="s">
        <v>95</v>
      </c>
      <c r="E27" s="84"/>
      <c r="F27" s="84"/>
      <c r="G27" s="84"/>
      <c r="H27" s="15">
        <v>6</v>
      </c>
      <c r="I27" s="15">
        <f>SUM(I21:I26)</f>
        <v>0</v>
      </c>
      <c r="J27" s="15">
        <f>SUM(J21:J26)</f>
        <v>0</v>
      </c>
      <c r="K27" s="15">
        <f>SUM(K21:K26)</f>
        <v>0</v>
      </c>
      <c r="L27" s="15"/>
      <c r="M27" s="15"/>
      <c r="N27" s="15"/>
      <c r="O27" s="15"/>
      <c r="P27" s="15"/>
      <c r="Q27" s="24" t="s">
        <v>198</v>
      </c>
    </row>
    <row r="28" spans="1:18" s="8" customFormat="1" ht="18" customHeight="1">
      <c r="A28" s="70"/>
      <c r="B28" s="93" t="s">
        <v>97</v>
      </c>
      <c r="C28" s="94"/>
      <c r="D28" s="94"/>
      <c r="E28" s="94"/>
      <c r="F28" s="94"/>
      <c r="G28" s="95"/>
      <c r="H28" s="16">
        <f t="shared" ref="H28:P28" si="0">H27+H20</f>
        <v>29</v>
      </c>
      <c r="I28" s="16">
        <f t="shared" si="0"/>
        <v>474</v>
      </c>
      <c r="J28" s="16">
        <f t="shared" si="0"/>
        <v>252</v>
      </c>
      <c r="K28" s="16">
        <f t="shared" si="0"/>
        <v>222</v>
      </c>
      <c r="L28" s="16">
        <f t="shared" si="0"/>
        <v>0</v>
      </c>
      <c r="M28" s="16">
        <f t="shared" si="0"/>
        <v>14</v>
      </c>
      <c r="N28" s="16">
        <f t="shared" si="0"/>
        <v>14</v>
      </c>
      <c r="O28" s="16">
        <f t="shared" si="0"/>
        <v>0</v>
      </c>
      <c r="P28" s="16">
        <f t="shared" si="0"/>
        <v>0</v>
      </c>
      <c r="Q28" s="25" t="s">
        <v>199</v>
      </c>
    </row>
    <row r="29" spans="1:18" s="8" customFormat="1" ht="18" customHeight="1">
      <c r="A29" s="72" t="s">
        <v>98</v>
      </c>
      <c r="B29" s="72" t="s">
        <v>99</v>
      </c>
      <c r="C29" s="72" t="s">
        <v>100</v>
      </c>
      <c r="D29" s="17"/>
      <c r="E29" s="4" t="s">
        <v>32</v>
      </c>
      <c r="F29" s="4"/>
      <c r="G29" s="12" t="s">
        <v>101</v>
      </c>
      <c r="H29" s="4">
        <v>1</v>
      </c>
      <c r="I29" s="4">
        <v>20</v>
      </c>
      <c r="J29" s="4">
        <v>20</v>
      </c>
      <c r="K29" s="4">
        <v>0</v>
      </c>
      <c r="L29" s="4" t="s">
        <v>30</v>
      </c>
      <c r="M29" s="4"/>
      <c r="N29" s="4"/>
      <c r="O29" s="4"/>
      <c r="P29" s="4"/>
      <c r="Q29" s="4"/>
    </row>
    <row r="30" spans="1:18" s="8" customFormat="1" ht="18" customHeight="1">
      <c r="A30" s="72"/>
      <c r="B30" s="72"/>
      <c r="C30" s="72"/>
      <c r="D30" s="17"/>
      <c r="E30" s="4"/>
      <c r="F30" s="4"/>
      <c r="G30" s="18" t="s">
        <v>110</v>
      </c>
      <c r="H30" s="19">
        <v>3</v>
      </c>
      <c r="I30" s="19">
        <v>52</v>
      </c>
      <c r="J30" s="19">
        <v>42</v>
      </c>
      <c r="K30" s="19">
        <v>10</v>
      </c>
      <c r="L30" s="18" t="s">
        <v>37</v>
      </c>
      <c r="M30" s="19" t="s">
        <v>113</v>
      </c>
      <c r="N30" s="20"/>
      <c r="O30" s="20"/>
      <c r="P30" s="20"/>
      <c r="Q30" s="26"/>
    </row>
    <row r="31" spans="1:18" s="8" customFormat="1" ht="18" customHeight="1">
      <c r="A31" s="72"/>
      <c r="B31" s="72"/>
      <c r="C31" s="72"/>
      <c r="D31" s="17"/>
      <c r="E31" s="4"/>
      <c r="F31" s="4"/>
      <c r="G31" s="18" t="s">
        <v>127</v>
      </c>
      <c r="H31" s="19">
        <v>1</v>
      </c>
      <c r="I31" s="19">
        <v>20</v>
      </c>
      <c r="J31" s="19">
        <v>0</v>
      </c>
      <c r="K31" s="19">
        <v>20</v>
      </c>
      <c r="L31" s="18" t="s">
        <v>30</v>
      </c>
      <c r="M31" s="19" t="s">
        <v>107</v>
      </c>
      <c r="N31" s="18"/>
      <c r="O31" s="20"/>
      <c r="P31" s="20"/>
      <c r="Q31" s="26"/>
    </row>
    <row r="32" spans="1:18" s="8" customFormat="1" ht="18" customHeight="1">
      <c r="A32" s="72"/>
      <c r="B32" s="72"/>
      <c r="C32" s="72"/>
      <c r="D32" s="17"/>
      <c r="E32" s="4"/>
      <c r="F32" s="4"/>
      <c r="G32" s="18" t="s">
        <v>115</v>
      </c>
      <c r="H32" s="19">
        <v>1</v>
      </c>
      <c r="I32" s="19">
        <v>26</v>
      </c>
      <c r="J32" s="19">
        <v>20</v>
      </c>
      <c r="K32" s="19">
        <v>6</v>
      </c>
      <c r="L32" s="18" t="s">
        <v>30</v>
      </c>
      <c r="M32" s="19" t="s">
        <v>200</v>
      </c>
      <c r="N32" s="20"/>
      <c r="O32" s="20"/>
      <c r="P32" s="20"/>
      <c r="Q32" s="26"/>
    </row>
    <row r="33" spans="1:17" s="8" customFormat="1" ht="18" customHeight="1">
      <c r="A33" s="72"/>
      <c r="B33" s="72"/>
      <c r="C33" s="72"/>
      <c r="D33" s="17"/>
      <c r="E33" s="4"/>
      <c r="F33" s="4"/>
      <c r="G33" s="117" t="s">
        <v>106</v>
      </c>
      <c r="H33" s="113">
        <v>1</v>
      </c>
      <c r="I33" s="113">
        <v>20</v>
      </c>
      <c r="J33" s="113">
        <v>0</v>
      </c>
      <c r="K33" s="113">
        <v>20</v>
      </c>
      <c r="L33" s="117" t="s">
        <v>30</v>
      </c>
      <c r="M33" s="115"/>
      <c r="N33" s="115" t="s">
        <v>107</v>
      </c>
      <c r="O33" s="115"/>
      <c r="P33" s="115"/>
      <c r="Q33" s="111" t="s">
        <v>201</v>
      </c>
    </row>
    <row r="34" spans="1:17" s="8" customFormat="1" ht="18" customHeight="1">
      <c r="A34" s="72"/>
      <c r="B34" s="72"/>
      <c r="C34" s="72"/>
      <c r="D34" s="17"/>
      <c r="E34" s="4"/>
      <c r="F34" s="4"/>
      <c r="G34" s="119"/>
      <c r="H34" s="114"/>
      <c r="I34" s="114"/>
      <c r="J34" s="114"/>
      <c r="K34" s="114"/>
      <c r="L34" s="118"/>
      <c r="M34" s="116"/>
      <c r="N34" s="116"/>
      <c r="O34" s="116"/>
      <c r="P34" s="116"/>
      <c r="Q34" s="112"/>
    </row>
    <row r="35" spans="1:17" s="8" customFormat="1" ht="18" customHeight="1">
      <c r="A35" s="72"/>
      <c r="B35" s="72"/>
      <c r="C35" s="72"/>
      <c r="D35" s="17"/>
      <c r="E35" s="4"/>
      <c r="F35" s="4"/>
      <c r="G35" s="18" t="s">
        <v>105</v>
      </c>
      <c r="H35" s="19">
        <v>3</v>
      </c>
      <c r="I35" s="19">
        <v>52</v>
      </c>
      <c r="J35" s="19">
        <v>22</v>
      </c>
      <c r="K35" s="19">
        <v>30</v>
      </c>
      <c r="L35" s="18" t="s">
        <v>37</v>
      </c>
      <c r="M35" s="19" t="s">
        <v>113</v>
      </c>
      <c r="N35" s="20"/>
      <c r="O35" s="20"/>
      <c r="P35" s="20"/>
      <c r="Q35" s="26"/>
    </row>
    <row r="36" spans="1:17" s="8" customFormat="1" ht="18" customHeight="1">
      <c r="A36" s="72"/>
      <c r="B36" s="72"/>
      <c r="C36" s="84" t="s">
        <v>108</v>
      </c>
      <c r="D36" s="84"/>
      <c r="E36" s="84"/>
      <c r="F36" s="84"/>
      <c r="G36" s="84"/>
      <c r="H36" s="15">
        <f>SUM(H29:H35)</f>
        <v>10</v>
      </c>
      <c r="I36" s="15">
        <f>SUM(I29:I35)</f>
        <v>190</v>
      </c>
      <c r="J36" s="15">
        <f>SUM(J29:J35)</f>
        <v>104</v>
      </c>
      <c r="K36" s="15">
        <f>SUM(K29:K35)</f>
        <v>86</v>
      </c>
      <c r="L36" s="15"/>
      <c r="M36" s="15">
        <v>10</v>
      </c>
      <c r="N36" s="15">
        <f>SUM(N29:N35)</f>
        <v>0</v>
      </c>
      <c r="O36" s="15">
        <f>SUM(O29:O35)</f>
        <v>0</v>
      </c>
      <c r="P36" s="15">
        <f>SUM(P29:P35)</f>
        <v>0</v>
      </c>
      <c r="Q36" s="24" t="s">
        <v>202</v>
      </c>
    </row>
    <row r="37" spans="1:17" s="8" customFormat="1" ht="18" customHeight="1">
      <c r="A37" s="72"/>
      <c r="B37" s="72" t="s">
        <v>203</v>
      </c>
      <c r="C37" s="72" t="s">
        <v>100</v>
      </c>
      <c r="D37" s="4"/>
      <c r="E37" s="4"/>
      <c r="F37" s="4"/>
      <c r="G37" s="18" t="s">
        <v>204</v>
      </c>
      <c r="H37" s="20">
        <v>3</v>
      </c>
      <c r="I37" s="20">
        <v>44</v>
      </c>
      <c r="J37" s="20">
        <v>34</v>
      </c>
      <c r="K37" s="20">
        <v>10</v>
      </c>
      <c r="L37" s="19" t="s">
        <v>37</v>
      </c>
      <c r="M37" s="20" t="s">
        <v>205</v>
      </c>
      <c r="N37" s="9"/>
      <c r="O37" s="22"/>
      <c r="P37" s="22"/>
      <c r="Q37" s="22"/>
    </row>
    <row r="38" spans="1:17" s="8" customFormat="1" ht="18" customHeight="1">
      <c r="A38" s="72"/>
      <c r="B38" s="72"/>
      <c r="C38" s="72"/>
      <c r="D38" s="4"/>
      <c r="E38" s="4"/>
      <c r="F38" s="4"/>
      <c r="G38" s="21" t="s">
        <v>206</v>
      </c>
      <c r="H38" s="22">
        <v>3</v>
      </c>
      <c r="I38" s="22">
        <v>52</v>
      </c>
      <c r="J38" s="22">
        <v>36</v>
      </c>
      <c r="K38" s="22">
        <v>16</v>
      </c>
      <c r="L38" s="22" t="s">
        <v>37</v>
      </c>
      <c r="M38" s="22"/>
      <c r="N38" s="22" t="s">
        <v>113</v>
      </c>
      <c r="O38" s="22"/>
      <c r="P38" s="22"/>
      <c r="Q38" s="22"/>
    </row>
    <row r="39" spans="1:17" s="8" customFormat="1" ht="18" customHeight="1">
      <c r="A39" s="72"/>
      <c r="B39" s="72"/>
      <c r="C39" s="72"/>
      <c r="D39" s="4"/>
      <c r="E39" s="4"/>
      <c r="F39" s="4"/>
      <c r="G39" s="21" t="s">
        <v>207</v>
      </c>
      <c r="H39" s="22">
        <v>1</v>
      </c>
      <c r="I39" s="22">
        <v>20</v>
      </c>
      <c r="J39" s="22">
        <v>0</v>
      </c>
      <c r="K39" s="22">
        <v>20</v>
      </c>
      <c r="L39" s="22" t="s">
        <v>30</v>
      </c>
      <c r="M39" s="22"/>
      <c r="N39" s="22" t="s">
        <v>107</v>
      </c>
      <c r="O39" s="22"/>
      <c r="P39" s="22"/>
      <c r="Q39" s="22"/>
    </row>
    <row r="40" spans="1:17" s="8" customFormat="1" ht="18" customHeight="1">
      <c r="A40" s="72"/>
      <c r="B40" s="72"/>
      <c r="C40" s="72"/>
      <c r="D40" s="4"/>
      <c r="E40" s="4"/>
      <c r="F40" s="4"/>
      <c r="G40" s="21" t="s">
        <v>208</v>
      </c>
      <c r="H40" s="22">
        <v>3</v>
      </c>
      <c r="I40" s="22">
        <v>52</v>
      </c>
      <c r="J40" s="22">
        <v>26</v>
      </c>
      <c r="K40" s="22">
        <v>26</v>
      </c>
      <c r="L40" s="22" t="s">
        <v>37</v>
      </c>
      <c r="M40" s="22"/>
      <c r="N40" s="22" t="s">
        <v>113</v>
      </c>
      <c r="O40" s="22"/>
      <c r="P40" s="22"/>
      <c r="Q40" s="22"/>
    </row>
    <row r="41" spans="1:17" s="8" customFormat="1" ht="18" customHeight="1">
      <c r="A41" s="72"/>
      <c r="B41" s="72"/>
      <c r="C41" s="72"/>
      <c r="D41" s="4"/>
      <c r="E41" s="4"/>
      <c r="F41" s="4"/>
      <c r="G41" s="21" t="s">
        <v>126</v>
      </c>
      <c r="H41" s="22">
        <v>2</v>
      </c>
      <c r="I41" s="22">
        <v>40</v>
      </c>
      <c r="J41" s="22">
        <v>0</v>
      </c>
      <c r="K41" s="22">
        <v>40</v>
      </c>
      <c r="L41" s="22" t="s">
        <v>30</v>
      </c>
      <c r="M41" s="22"/>
      <c r="N41" s="22" t="s">
        <v>31</v>
      </c>
      <c r="O41" s="22"/>
      <c r="P41" s="22"/>
      <c r="Q41" s="22"/>
    </row>
    <row r="42" spans="1:17" s="8" customFormat="1" ht="18" customHeight="1">
      <c r="A42" s="72"/>
      <c r="B42" s="72"/>
      <c r="C42" s="72"/>
      <c r="D42" s="4"/>
      <c r="E42" s="4"/>
      <c r="F42" s="4"/>
      <c r="G42" s="18" t="s">
        <v>209</v>
      </c>
      <c r="H42" s="20">
        <v>3</v>
      </c>
      <c r="I42" s="20">
        <v>42</v>
      </c>
      <c r="J42" s="20">
        <v>36</v>
      </c>
      <c r="K42" s="20">
        <v>6</v>
      </c>
      <c r="L42" s="20" t="s">
        <v>37</v>
      </c>
      <c r="M42" s="20"/>
      <c r="N42" s="20" t="s">
        <v>210</v>
      </c>
      <c r="O42" s="22"/>
      <c r="P42" s="22"/>
      <c r="Q42" s="22"/>
    </row>
    <row r="43" spans="1:17" s="8" customFormat="1" ht="18" customHeight="1">
      <c r="A43" s="72"/>
      <c r="B43" s="72"/>
      <c r="C43" s="72"/>
      <c r="D43" s="4"/>
      <c r="E43" s="4"/>
      <c r="F43" s="4"/>
      <c r="G43" s="18" t="s">
        <v>211</v>
      </c>
      <c r="H43" s="20">
        <v>1</v>
      </c>
      <c r="I43" s="20">
        <v>20</v>
      </c>
      <c r="J43" s="20">
        <v>0</v>
      </c>
      <c r="K43" s="20">
        <v>20</v>
      </c>
      <c r="L43" s="20" t="s">
        <v>30</v>
      </c>
      <c r="M43" s="20"/>
      <c r="N43" s="20" t="s">
        <v>107</v>
      </c>
      <c r="O43" s="22"/>
      <c r="P43" s="22"/>
      <c r="Q43" s="22"/>
    </row>
    <row r="44" spans="1:17" s="8" customFormat="1" ht="18" customHeight="1">
      <c r="A44" s="72"/>
      <c r="B44" s="72"/>
      <c r="C44" s="72"/>
      <c r="D44" s="4"/>
      <c r="E44" s="4"/>
      <c r="F44" s="4"/>
      <c r="G44" s="21" t="s">
        <v>112</v>
      </c>
      <c r="H44" s="22">
        <v>3</v>
      </c>
      <c r="I44" s="22">
        <v>44</v>
      </c>
      <c r="J44" s="22">
        <v>22</v>
      </c>
      <c r="K44" s="22">
        <v>22</v>
      </c>
      <c r="L44" s="22" t="s">
        <v>37</v>
      </c>
      <c r="M44" s="22"/>
      <c r="N44" s="22"/>
      <c r="O44" s="22" t="s">
        <v>205</v>
      </c>
      <c r="P44" s="22"/>
      <c r="Q44" s="22"/>
    </row>
    <row r="45" spans="1:17" s="8" customFormat="1" ht="18" customHeight="1">
      <c r="A45" s="72"/>
      <c r="B45" s="72"/>
      <c r="C45" s="72"/>
      <c r="D45" s="4"/>
      <c r="E45" s="4"/>
      <c r="F45" s="4"/>
      <c r="G45" s="21" t="s">
        <v>129</v>
      </c>
      <c r="H45" s="22">
        <v>1</v>
      </c>
      <c r="I45" s="22">
        <v>20</v>
      </c>
      <c r="J45" s="22">
        <v>0</v>
      </c>
      <c r="K45" s="22">
        <v>20</v>
      </c>
      <c r="L45" s="22" t="s">
        <v>30</v>
      </c>
      <c r="M45" s="22"/>
      <c r="N45" s="22"/>
      <c r="O45" s="22" t="s">
        <v>107</v>
      </c>
      <c r="P45" s="22"/>
      <c r="Q45" s="22"/>
    </row>
    <row r="46" spans="1:17" s="8" customFormat="1" ht="32.5" customHeight="1">
      <c r="A46" s="72"/>
      <c r="B46" s="72"/>
      <c r="C46" s="72"/>
      <c r="D46" s="4"/>
      <c r="E46" s="4"/>
      <c r="F46" s="4"/>
      <c r="G46" s="18" t="s">
        <v>212</v>
      </c>
      <c r="H46" s="19">
        <v>3</v>
      </c>
      <c r="I46" s="19">
        <v>60</v>
      </c>
      <c r="J46" s="19">
        <v>0</v>
      </c>
      <c r="K46" s="19">
        <v>60</v>
      </c>
      <c r="L46" s="19" t="s">
        <v>30</v>
      </c>
      <c r="M46" s="19"/>
      <c r="N46" s="23"/>
      <c r="O46" s="20" t="s">
        <v>213</v>
      </c>
      <c r="P46" s="20"/>
      <c r="Q46" s="14" t="s">
        <v>214</v>
      </c>
    </row>
    <row r="47" spans="1:17" s="8" customFormat="1" ht="18" customHeight="1">
      <c r="A47" s="72"/>
      <c r="B47" s="72"/>
      <c r="C47" s="72"/>
      <c r="D47" s="4"/>
      <c r="E47" s="4"/>
      <c r="F47" s="4"/>
      <c r="G47" s="18" t="s">
        <v>114</v>
      </c>
      <c r="H47" s="20">
        <v>3</v>
      </c>
      <c r="I47" s="20">
        <v>44</v>
      </c>
      <c r="J47" s="20">
        <v>22</v>
      </c>
      <c r="K47" s="20">
        <v>22</v>
      </c>
      <c r="L47" s="20" t="s">
        <v>37</v>
      </c>
      <c r="M47" s="20"/>
      <c r="N47" s="20"/>
      <c r="O47" s="20" t="s">
        <v>205</v>
      </c>
      <c r="P47" s="20"/>
      <c r="Q47" s="22"/>
    </row>
    <row r="48" spans="1:17" s="8" customFormat="1" ht="18" customHeight="1">
      <c r="A48" s="72"/>
      <c r="B48" s="72"/>
      <c r="C48" s="72"/>
      <c r="D48" s="4"/>
      <c r="E48" s="4"/>
      <c r="F48" s="4"/>
      <c r="G48" s="18" t="s">
        <v>130</v>
      </c>
      <c r="H48" s="20">
        <v>1</v>
      </c>
      <c r="I48" s="20">
        <v>20</v>
      </c>
      <c r="J48" s="20">
        <v>0</v>
      </c>
      <c r="K48" s="20">
        <v>20</v>
      </c>
      <c r="L48" s="20" t="s">
        <v>30</v>
      </c>
      <c r="M48" s="20"/>
      <c r="N48" s="20"/>
      <c r="O48" s="20" t="s">
        <v>107</v>
      </c>
      <c r="P48" s="20"/>
      <c r="Q48" s="22"/>
    </row>
    <row r="49" spans="1:17" s="8" customFormat="1" ht="18" customHeight="1">
      <c r="A49" s="72"/>
      <c r="B49" s="72"/>
      <c r="C49" s="72"/>
      <c r="D49" s="4"/>
      <c r="E49" s="4"/>
      <c r="F49" s="4"/>
      <c r="G49" s="21" t="s">
        <v>215</v>
      </c>
      <c r="H49" s="22">
        <v>2</v>
      </c>
      <c r="I49" s="22">
        <v>32</v>
      </c>
      <c r="J49" s="22">
        <v>12</v>
      </c>
      <c r="K49" s="22">
        <v>20</v>
      </c>
      <c r="L49" s="20" t="s">
        <v>37</v>
      </c>
      <c r="M49" s="22"/>
      <c r="N49" s="22"/>
      <c r="O49" s="22"/>
      <c r="P49" s="22"/>
      <c r="Q49" s="22"/>
    </row>
    <row r="50" spans="1:17" s="8" customFormat="1" ht="18" customHeight="1">
      <c r="A50" s="72"/>
      <c r="B50" s="72"/>
      <c r="C50" s="72"/>
      <c r="D50" s="4"/>
      <c r="E50" s="4"/>
      <c r="F50" s="4"/>
      <c r="G50" s="21" t="s">
        <v>216</v>
      </c>
      <c r="H50" s="22">
        <v>1</v>
      </c>
      <c r="I50" s="22">
        <v>20</v>
      </c>
      <c r="J50" s="22">
        <v>0</v>
      </c>
      <c r="K50" s="22">
        <v>20</v>
      </c>
      <c r="L50" s="22" t="s">
        <v>30</v>
      </c>
      <c r="M50" s="22"/>
      <c r="N50" s="22"/>
      <c r="O50" s="22" t="s">
        <v>107</v>
      </c>
      <c r="P50" s="22"/>
      <c r="Q50" s="22"/>
    </row>
    <row r="51" spans="1:17" s="8" customFormat="1" ht="18" customHeight="1">
      <c r="A51" s="72"/>
      <c r="B51" s="72"/>
      <c r="C51" s="72"/>
      <c r="D51" s="4"/>
      <c r="E51" s="4" t="s">
        <v>56</v>
      </c>
      <c r="F51" s="4" t="s">
        <v>117</v>
      </c>
      <c r="G51" s="12" t="s">
        <v>118</v>
      </c>
      <c r="H51" s="4">
        <v>12</v>
      </c>
      <c r="I51" s="4">
        <v>360</v>
      </c>
      <c r="J51" s="4">
        <v>0</v>
      </c>
      <c r="K51" s="4">
        <v>360</v>
      </c>
      <c r="L51" s="4" t="s">
        <v>30</v>
      </c>
      <c r="M51" s="4"/>
      <c r="N51" s="4"/>
      <c r="O51" s="4"/>
      <c r="P51" s="4" t="s">
        <v>34</v>
      </c>
      <c r="Q51" s="12"/>
    </row>
    <row r="52" spans="1:17" s="8" customFormat="1" ht="18" customHeight="1">
      <c r="A52" s="72"/>
      <c r="B52" s="72"/>
      <c r="C52" s="72"/>
      <c r="D52" s="4"/>
      <c r="E52" s="4" t="s">
        <v>56</v>
      </c>
      <c r="F52" s="4" t="s">
        <v>119</v>
      </c>
      <c r="G52" s="12" t="s">
        <v>120</v>
      </c>
      <c r="H52" s="4">
        <v>4</v>
      </c>
      <c r="I52" s="4">
        <v>120</v>
      </c>
      <c r="J52" s="4">
        <v>0</v>
      </c>
      <c r="K52" s="4">
        <v>120</v>
      </c>
      <c r="L52" s="4" t="s">
        <v>30</v>
      </c>
      <c r="M52" s="4"/>
      <c r="N52" s="4"/>
      <c r="O52" s="4" t="s">
        <v>34</v>
      </c>
      <c r="P52" s="4"/>
      <c r="Q52" s="12" t="s">
        <v>217</v>
      </c>
    </row>
    <row r="53" spans="1:17" s="8" customFormat="1" ht="18" customHeight="1">
      <c r="A53" s="72"/>
      <c r="B53" s="72"/>
      <c r="C53" s="72"/>
      <c r="D53" s="84" t="s">
        <v>122</v>
      </c>
      <c r="E53" s="84"/>
      <c r="F53" s="84"/>
      <c r="G53" s="84"/>
      <c r="H53" s="15">
        <f>SUM(H38:H52)</f>
        <v>43</v>
      </c>
      <c r="I53" s="15">
        <f>SUM(I38:I52)</f>
        <v>946</v>
      </c>
      <c r="J53" s="15">
        <f>SUM(J38:J52)</f>
        <v>154</v>
      </c>
      <c r="K53" s="15">
        <f>SUM(K38:K52)</f>
        <v>792</v>
      </c>
      <c r="L53" s="15"/>
      <c r="M53" s="15">
        <v>4</v>
      </c>
      <c r="N53" s="15">
        <v>11</v>
      </c>
      <c r="O53" s="15">
        <f>SUM(O37:O52)</f>
        <v>0</v>
      </c>
      <c r="P53" s="15">
        <f>SUM(P37:P52)</f>
        <v>0</v>
      </c>
      <c r="Q53" s="24" t="s">
        <v>202</v>
      </c>
    </row>
    <row r="54" spans="1:17" s="8" customFormat="1" ht="18" customHeight="1">
      <c r="A54" s="72"/>
      <c r="B54" s="72"/>
      <c r="C54" s="72" t="s">
        <v>218</v>
      </c>
      <c r="D54" s="4"/>
      <c r="E54" s="4"/>
      <c r="F54" s="4"/>
      <c r="G54" s="19" t="s">
        <v>219</v>
      </c>
      <c r="H54" s="19">
        <v>1</v>
      </c>
      <c r="I54" s="19">
        <v>20</v>
      </c>
      <c r="J54" s="19">
        <v>10</v>
      </c>
      <c r="K54" s="19">
        <v>10</v>
      </c>
      <c r="L54" s="19" t="s">
        <v>30</v>
      </c>
      <c r="M54" s="19"/>
      <c r="N54" s="19" t="s">
        <v>220</v>
      </c>
      <c r="O54" s="19"/>
      <c r="P54" s="4"/>
      <c r="Q54" s="12"/>
    </row>
    <row r="55" spans="1:17" s="8" customFormat="1" ht="18" customHeight="1">
      <c r="A55" s="72"/>
      <c r="B55" s="72"/>
      <c r="C55" s="72"/>
      <c r="D55" s="4"/>
      <c r="E55" s="4"/>
      <c r="F55" s="4"/>
      <c r="G55" s="19" t="s">
        <v>221</v>
      </c>
      <c r="H55" s="19">
        <v>1</v>
      </c>
      <c r="I55" s="19">
        <v>20</v>
      </c>
      <c r="J55" s="19">
        <v>10</v>
      </c>
      <c r="K55" s="19">
        <v>10</v>
      </c>
      <c r="L55" s="19" t="s">
        <v>30</v>
      </c>
      <c r="M55" s="19"/>
      <c r="N55" s="19" t="s">
        <v>220</v>
      </c>
      <c r="O55" s="19"/>
      <c r="P55" s="4"/>
      <c r="Q55" s="12"/>
    </row>
    <row r="56" spans="1:17" s="8" customFormat="1" ht="18" customHeight="1">
      <c r="A56" s="72"/>
      <c r="B56" s="72"/>
      <c r="C56" s="72"/>
      <c r="D56" s="4"/>
      <c r="E56" s="4"/>
      <c r="F56" s="4"/>
      <c r="G56" s="19" t="s">
        <v>222</v>
      </c>
      <c r="H56" s="19">
        <v>1</v>
      </c>
      <c r="I56" s="19">
        <v>20</v>
      </c>
      <c r="J56" s="19">
        <v>20</v>
      </c>
      <c r="K56" s="19">
        <v>0</v>
      </c>
      <c r="L56" s="19" t="s">
        <v>30</v>
      </c>
      <c r="M56" s="19"/>
      <c r="N56" s="19" t="s">
        <v>220</v>
      </c>
      <c r="O56" s="19"/>
      <c r="P56" s="4"/>
      <c r="Q56" s="12"/>
    </row>
    <row r="57" spans="1:17" s="8" customFormat="1" ht="18" customHeight="1">
      <c r="A57" s="72"/>
      <c r="B57" s="72"/>
      <c r="C57" s="72"/>
      <c r="D57" s="4"/>
      <c r="E57" s="4"/>
      <c r="F57" s="4"/>
      <c r="G57" s="19" t="s">
        <v>223</v>
      </c>
      <c r="H57" s="19">
        <v>1</v>
      </c>
      <c r="I57" s="19">
        <v>20</v>
      </c>
      <c r="J57" s="19">
        <v>20</v>
      </c>
      <c r="K57" s="19">
        <v>0</v>
      </c>
      <c r="L57" s="19" t="s">
        <v>30</v>
      </c>
      <c r="M57" s="19"/>
      <c r="N57" s="19"/>
      <c r="O57" s="19" t="s">
        <v>220</v>
      </c>
      <c r="P57" s="4"/>
      <c r="Q57" s="12"/>
    </row>
    <row r="58" spans="1:17" s="8" customFormat="1" ht="18" customHeight="1">
      <c r="A58" s="72"/>
      <c r="B58" s="72"/>
      <c r="C58" s="72"/>
      <c r="D58" s="4"/>
      <c r="E58" s="4"/>
      <c r="F58" s="4"/>
      <c r="G58" s="19" t="s">
        <v>224</v>
      </c>
      <c r="H58" s="19">
        <v>1</v>
      </c>
      <c r="I58" s="19">
        <v>20</v>
      </c>
      <c r="J58" s="19">
        <v>10</v>
      </c>
      <c r="K58" s="19">
        <v>10</v>
      </c>
      <c r="L58" s="19" t="s">
        <v>30</v>
      </c>
      <c r="M58" s="19"/>
      <c r="N58" s="19"/>
      <c r="O58" s="19" t="s">
        <v>220</v>
      </c>
      <c r="P58" s="4"/>
      <c r="Q58" s="12"/>
    </row>
    <row r="59" spans="1:17" s="8" customFormat="1" ht="18" customHeight="1">
      <c r="A59" s="72"/>
      <c r="B59" s="72"/>
      <c r="C59" s="72"/>
      <c r="D59" s="4"/>
      <c r="E59" s="4"/>
      <c r="F59" s="4"/>
      <c r="G59" s="19" t="s">
        <v>225</v>
      </c>
      <c r="H59" s="19">
        <v>1</v>
      </c>
      <c r="I59" s="19">
        <v>20</v>
      </c>
      <c r="J59" s="19">
        <v>20</v>
      </c>
      <c r="K59" s="19">
        <v>0</v>
      </c>
      <c r="L59" s="19" t="s">
        <v>30</v>
      </c>
      <c r="M59" s="19"/>
      <c r="N59" s="19"/>
      <c r="O59" s="19" t="s">
        <v>220</v>
      </c>
      <c r="P59" s="4"/>
      <c r="Q59" s="12"/>
    </row>
    <row r="60" spans="1:17" s="8" customFormat="1" ht="38" customHeight="1">
      <c r="A60" s="72"/>
      <c r="B60" s="72"/>
      <c r="C60" s="72"/>
      <c r="D60" s="84" t="s">
        <v>132</v>
      </c>
      <c r="E60" s="84"/>
      <c r="F60" s="84"/>
      <c r="G60" s="84"/>
      <c r="H60" s="15">
        <f t="shared" ref="H60:K60" si="1">SUM(H54:H59)</f>
        <v>6</v>
      </c>
      <c r="I60" s="15">
        <f t="shared" si="1"/>
        <v>120</v>
      </c>
      <c r="J60" s="15">
        <f t="shared" si="1"/>
        <v>90</v>
      </c>
      <c r="K60" s="15">
        <f t="shared" si="1"/>
        <v>30</v>
      </c>
      <c r="L60" s="15"/>
      <c r="M60" s="15">
        <f>SUM(M54:M59)</f>
        <v>0</v>
      </c>
      <c r="N60" s="15">
        <f>SUM(N54:N59)</f>
        <v>0</v>
      </c>
      <c r="O60" s="15">
        <f>SUM(O54:O59)</f>
        <v>0</v>
      </c>
      <c r="P60" s="15">
        <f>SUM(P54:P59)</f>
        <v>0</v>
      </c>
      <c r="Q60" s="24" t="s">
        <v>226</v>
      </c>
    </row>
    <row r="61" spans="1:17" s="8" customFormat="1" ht="18" customHeight="1">
      <c r="A61" s="72"/>
      <c r="B61" s="85" t="s">
        <v>133</v>
      </c>
      <c r="C61" s="85"/>
      <c r="D61" s="85"/>
      <c r="E61" s="85"/>
      <c r="F61" s="85"/>
      <c r="G61" s="85"/>
      <c r="H61" s="16">
        <f>H60+H53+H36</f>
        <v>59</v>
      </c>
      <c r="I61" s="16">
        <f>I60+I53+I36</f>
        <v>1256</v>
      </c>
      <c r="J61" s="16">
        <f>J60+J53+J36</f>
        <v>348</v>
      </c>
      <c r="K61" s="16">
        <f>K60+K53+K36</f>
        <v>908</v>
      </c>
      <c r="L61" s="16"/>
      <c r="M61" s="16">
        <f>M60+M53+M36</f>
        <v>14</v>
      </c>
      <c r="N61" s="16">
        <f>N60+N53+N36</f>
        <v>11</v>
      </c>
      <c r="O61" s="16">
        <f>O60+O53+O36</f>
        <v>0</v>
      </c>
      <c r="P61" s="16">
        <f>P60+P53+P36</f>
        <v>0</v>
      </c>
      <c r="Q61" s="25" t="s">
        <v>202</v>
      </c>
    </row>
    <row r="62" spans="1:17" s="8" customFormat="1" ht="18" customHeight="1">
      <c r="A62" s="72" t="s">
        <v>134</v>
      </c>
      <c r="B62" s="72" t="s">
        <v>100</v>
      </c>
      <c r="C62" s="72"/>
      <c r="D62" s="72"/>
      <c r="E62" s="4" t="s">
        <v>56</v>
      </c>
      <c r="F62" s="4">
        <v>199801001</v>
      </c>
      <c r="G62" s="12" t="s">
        <v>135</v>
      </c>
      <c r="H62" s="4">
        <v>2</v>
      </c>
      <c r="I62" s="4">
        <v>40</v>
      </c>
      <c r="J62" s="4">
        <v>0</v>
      </c>
      <c r="K62" s="4">
        <v>40</v>
      </c>
      <c r="L62" s="4" t="s">
        <v>30</v>
      </c>
      <c r="M62" s="4"/>
      <c r="N62" s="4"/>
      <c r="O62" s="4"/>
      <c r="P62" s="4"/>
      <c r="Q62" s="12" t="s">
        <v>227</v>
      </c>
    </row>
    <row r="63" spans="1:17" s="8" customFormat="1" ht="18" customHeight="1">
      <c r="A63" s="72"/>
      <c r="B63" s="72"/>
      <c r="C63" s="72"/>
      <c r="D63" s="72"/>
      <c r="E63" s="4" t="s">
        <v>56</v>
      </c>
      <c r="F63" s="4">
        <v>199801006</v>
      </c>
      <c r="G63" s="12" t="s">
        <v>137</v>
      </c>
      <c r="H63" s="4">
        <v>4</v>
      </c>
      <c r="I63" s="4">
        <v>80</v>
      </c>
      <c r="J63" s="4">
        <v>0</v>
      </c>
      <c r="K63" s="4">
        <v>80</v>
      </c>
      <c r="L63" s="4" t="s">
        <v>30</v>
      </c>
      <c r="M63" s="4"/>
      <c r="N63" s="4"/>
      <c r="O63" s="4"/>
      <c r="P63" s="4"/>
      <c r="Q63" s="12" t="s">
        <v>227</v>
      </c>
    </row>
    <row r="64" spans="1:17" s="8" customFormat="1" ht="18" customHeight="1">
      <c r="A64" s="72"/>
      <c r="B64" s="72"/>
      <c r="C64" s="72"/>
      <c r="D64" s="72"/>
      <c r="E64" s="4" t="s">
        <v>56</v>
      </c>
      <c r="F64" s="4">
        <v>199801003</v>
      </c>
      <c r="G64" s="12" t="s">
        <v>138</v>
      </c>
      <c r="H64" s="4">
        <v>2</v>
      </c>
      <c r="I64" s="4">
        <v>40</v>
      </c>
      <c r="J64" s="4">
        <v>0</v>
      </c>
      <c r="K64" s="4">
        <v>40</v>
      </c>
      <c r="L64" s="4" t="s">
        <v>30</v>
      </c>
      <c r="M64" s="4"/>
      <c r="N64" s="4"/>
      <c r="O64" s="4"/>
      <c r="P64" s="4"/>
      <c r="Q64" s="12" t="s">
        <v>227</v>
      </c>
    </row>
    <row r="65" spans="1:17" s="8" customFormat="1" ht="18" customHeight="1">
      <c r="A65" s="72"/>
      <c r="B65" s="85" t="s">
        <v>139</v>
      </c>
      <c r="C65" s="85"/>
      <c r="D65" s="85"/>
      <c r="E65" s="85"/>
      <c r="F65" s="85"/>
      <c r="G65" s="85"/>
      <c r="H65" s="16">
        <f t="shared" ref="H65:K65" si="2">SUM(H62:H64)</f>
        <v>8</v>
      </c>
      <c r="I65" s="16">
        <f t="shared" si="2"/>
        <v>160</v>
      </c>
      <c r="J65" s="16">
        <f t="shared" si="2"/>
        <v>0</v>
      </c>
      <c r="K65" s="16">
        <f t="shared" si="2"/>
        <v>160</v>
      </c>
      <c r="L65" s="16"/>
      <c r="M65" s="16"/>
      <c r="N65" s="16"/>
      <c r="O65" s="16"/>
      <c r="P65" s="16"/>
      <c r="Q65" s="25"/>
    </row>
    <row r="66" spans="1:17" s="8" customFormat="1" ht="18" customHeight="1">
      <c r="A66" s="72" t="s">
        <v>140</v>
      </c>
      <c r="B66" s="72" t="s">
        <v>100</v>
      </c>
      <c r="C66" s="72"/>
      <c r="D66" s="72"/>
      <c r="E66" s="4" t="s">
        <v>56</v>
      </c>
      <c r="F66" s="4" t="s">
        <v>141</v>
      </c>
      <c r="G66" s="12" t="s">
        <v>142</v>
      </c>
      <c r="H66" s="4">
        <v>2</v>
      </c>
      <c r="I66" s="4">
        <v>40</v>
      </c>
      <c r="J66" s="4">
        <v>0</v>
      </c>
      <c r="K66" s="4">
        <v>40</v>
      </c>
      <c r="L66" s="4" t="s">
        <v>30</v>
      </c>
      <c r="M66" s="4"/>
      <c r="N66" s="4"/>
      <c r="O66" s="4"/>
      <c r="P66" s="4"/>
      <c r="Q66" s="12"/>
    </row>
    <row r="67" spans="1:17" s="8" customFormat="1" ht="18" customHeight="1">
      <c r="A67" s="72"/>
      <c r="B67" s="72"/>
      <c r="C67" s="72"/>
      <c r="D67" s="72"/>
      <c r="E67" s="4" t="s">
        <v>56</v>
      </c>
      <c r="F67" s="4">
        <v>199801005</v>
      </c>
      <c r="G67" s="12" t="s">
        <v>144</v>
      </c>
      <c r="H67" s="4">
        <v>4</v>
      </c>
      <c r="I67" s="4">
        <v>80</v>
      </c>
      <c r="J67" s="4">
        <v>0</v>
      </c>
      <c r="K67" s="4">
        <v>80</v>
      </c>
      <c r="L67" s="4" t="s">
        <v>30</v>
      </c>
      <c r="M67" s="4"/>
      <c r="N67" s="4"/>
      <c r="O67" s="4"/>
      <c r="P67" s="4"/>
      <c r="Q67" s="12"/>
    </row>
    <row r="68" spans="1:17" s="8" customFormat="1" ht="18" customHeight="1">
      <c r="A68" s="72"/>
      <c r="B68" s="85" t="s">
        <v>147</v>
      </c>
      <c r="C68" s="85"/>
      <c r="D68" s="85"/>
      <c r="E68" s="85"/>
      <c r="F68" s="85"/>
      <c r="G68" s="85"/>
      <c r="H68" s="16">
        <f t="shared" ref="H68:K68" si="3">SUM(H66:H67)</f>
        <v>6</v>
      </c>
      <c r="I68" s="16">
        <f t="shared" si="3"/>
        <v>120</v>
      </c>
      <c r="J68" s="16">
        <f t="shared" si="3"/>
        <v>0</v>
      </c>
      <c r="K68" s="16">
        <f t="shared" si="3"/>
        <v>120</v>
      </c>
      <c r="L68" s="16"/>
      <c r="M68" s="16"/>
      <c r="N68" s="16"/>
      <c r="O68" s="16"/>
      <c r="P68" s="16"/>
      <c r="Q68" s="25"/>
    </row>
    <row r="69" spans="1:17" s="8" customFormat="1" ht="18" customHeight="1">
      <c r="A69" s="86" t="s">
        <v>148</v>
      </c>
      <c r="B69" s="86"/>
      <c r="C69" s="86"/>
      <c r="D69" s="86"/>
      <c r="E69" s="86"/>
      <c r="F69" s="86"/>
      <c r="G69" s="86"/>
      <c r="H69" s="28">
        <f>H65+H61+H28+H68</f>
        <v>102</v>
      </c>
      <c r="I69" s="28">
        <f>I65+I61+I28+I68</f>
        <v>2010</v>
      </c>
      <c r="J69" s="28">
        <f>J65+J61+J28+J68</f>
        <v>600</v>
      </c>
      <c r="K69" s="28">
        <f>K65+K61+K28+K68</f>
        <v>1410</v>
      </c>
      <c r="L69" s="28"/>
      <c r="M69" s="28">
        <f>M65+M61+M28+M68</f>
        <v>28</v>
      </c>
      <c r="N69" s="28">
        <f>N65+N61+N28+N68</f>
        <v>25</v>
      </c>
      <c r="O69" s="28">
        <f>O65+O61+O28+O68</f>
        <v>0</v>
      </c>
      <c r="P69" s="28">
        <f>P65+P61+P28+P68</f>
        <v>0</v>
      </c>
      <c r="Q69" s="29" t="s">
        <v>228</v>
      </c>
    </row>
    <row r="70" spans="1:17" s="8" customFormat="1" ht="18" customHeight="1">
      <c r="G70" s="10"/>
      <c r="M70" s="8">
        <v>14</v>
      </c>
      <c r="N70" s="8">
        <v>17</v>
      </c>
      <c r="O70" s="8">
        <v>17</v>
      </c>
      <c r="P70" s="8">
        <v>17</v>
      </c>
      <c r="Q70" s="10"/>
    </row>
    <row r="71" spans="1:17" s="8" customFormat="1" ht="18" customHeight="1">
      <c r="G71" s="10"/>
      <c r="Q71" s="10"/>
    </row>
    <row r="72" spans="1:17" s="8" customFormat="1" ht="18" customHeight="1">
      <c r="G72" s="10"/>
      <c r="Q72" s="10"/>
    </row>
    <row r="73" spans="1:17" s="8" customFormat="1" ht="18" customHeight="1">
      <c r="G73" s="10"/>
      <c r="Q73" s="10"/>
    </row>
    <row r="74" spans="1:17" s="8" customFormat="1" ht="18" customHeight="1">
      <c r="G74" s="10"/>
      <c r="Q74" s="10"/>
    </row>
    <row r="75" spans="1:17" s="8" customFormat="1" ht="18" customHeight="1">
      <c r="G75" s="10"/>
      <c r="Q75" s="10"/>
    </row>
    <row r="76" spans="1:17" s="8" customFormat="1" ht="18" customHeight="1">
      <c r="G76" s="10"/>
      <c r="Q76" s="10"/>
    </row>
    <row r="77" spans="1:17" s="8" customFormat="1" ht="18" customHeight="1">
      <c r="G77" s="10"/>
      <c r="Q77" s="10"/>
    </row>
    <row r="78" spans="1:17" s="8" customFormat="1" ht="18" customHeight="1">
      <c r="G78" s="10"/>
      <c r="Q78" s="10"/>
    </row>
    <row r="79" spans="1:17" s="8" customFormat="1" ht="18" customHeight="1">
      <c r="G79" s="10"/>
      <c r="Q79" s="10"/>
    </row>
    <row r="80" spans="1:17" s="8" customFormat="1" ht="18" customHeight="1">
      <c r="G80" s="10"/>
      <c r="Q80" s="10"/>
    </row>
  </sheetData>
  <mergeCells count="63">
    <mergeCell ref="L3:L5"/>
    <mergeCell ref="D18:D19"/>
    <mergeCell ref="A1:Q1"/>
    <mergeCell ref="A2:Q2"/>
    <mergeCell ref="I3:K3"/>
    <mergeCell ref="M3:P3"/>
    <mergeCell ref="M4:N4"/>
    <mergeCell ref="O4:P4"/>
    <mergeCell ref="H3:H5"/>
    <mergeCell ref="K4:K5"/>
    <mergeCell ref="B3:C5"/>
    <mergeCell ref="I4:I5"/>
    <mergeCell ref="Q3:Q5"/>
    <mergeCell ref="J4:J5"/>
    <mergeCell ref="E3:E5"/>
    <mergeCell ref="F3:F5"/>
    <mergeCell ref="G3:G5"/>
    <mergeCell ref="B66:D67"/>
    <mergeCell ref="D6:D11"/>
    <mergeCell ref="D12:D15"/>
    <mergeCell ref="B68:G68"/>
    <mergeCell ref="D25:F25"/>
    <mergeCell ref="D26:F26"/>
    <mergeCell ref="D27:G27"/>
    <mergeCell ref="B28:G28"/>
    <mergeCell ref="C36:G36"/>
    <mergeCell ref="G33:G34"/>
    <mergeCell ref="D23:F23"/>
    <mergeCell ref="D24:F24"/>
    <mergeCell ref="B62:D64"/>
    <mergeCell ref="D60:G60"/>
    <mergeCell ref="B61:G61"/>
    <mergeCell ref="B65:G65"/>
    <mergeCell ref="D53:G53"/>
    <mergeCell ref="A69:G69"/>
    <mergeCell ref="A3:A5"/>
    <mergeCell ref="A6:A28"/>
    <mergeCell ref="A29:A61"/>
    <mergeCell ref="A62:A65"/>
    <mergeCell ref="A66:A68"/>
    <mergeCell ref="B21:B27"/>
    <mergeCell ref="B29:B36"/>
    <mergeCell ref="B37:B60"/>
    <mergeCell ref="C21:C27"/>
    <mergeCell ref="C29:C35"/>
    <mergeCell ref="C37:C53"/>
    <mergeCell ref="C54:C60"/>
    <mergeCell ref="D3:D5"/>
    <mergeCell ref="B6:C20"/>
    <mergeCell ref="D20:G20"/>
    <mergeCell ref="D21:F21"/>
    <mergeCell ref="D22:F22"/>
    <mergeCell ref="H33:H34"/>
    <mergeCell ref="Q21:Q26"/>
    <mergeCell ref="Q33:Q34"/>
    <mergeCell ref="K33:K34"/>
    <mergeCell ref="P33:P34"/>
    <mergeCell ref="I33:I34"/>
    <mergeCell ref="J33:J34"/>
    <mergeCell ref="L33:L34"/>
    <mergeCell ref="M33:M34"/>
    <mergeCell ref="N33:N34"/>
    <mergeCell ref="O33:O34"/>
  </mergeCells>
  <phoneticPr fontId="1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"/>
  <sheetViews>
    <sheetView workbookViewId="0">
      <selection activeCell="D17" sqref="D17"/>
    </sheetView>
  </sheetViews>
  <sheetFormatPr defaultColWidth="11.08984375" defaultRowHeight="21" customHeight="1"/>
  <cols>
    <col min="1" max="1" width="7.453125" style="1" customWidth="1"/>
    <col min="2" max="2" width="8.7265625" style="1" customWidth="1"/>
    <col min="3" max="3" width="11.08984375" style="1" customWidth="1"/>
    <col min="4" max="4" width="16" style="1" customWidth="1"/>
    <col min="5" max="5" width="5.08984375" style="1" customWidth="1"/>
    <col min="6" max="6" width="10.26953125" style="1" customWidth="1"/>
    <col min="7" max="10" width="6.6328125" style="1" customWidth="1"/>
    <col min="11" max="12" width="9.08984375" style="1" customWidth="1"/>
    <col min="13" max="13" width="25.08984375" style="2" customWidth="1"/>
    <col min="14" max="14" width="9.453125" style="1" customWidth="1"/>
    <col min="15" max="15" width="11.08984375" style="1" customWidth="1"/>
    <col min="16" max="16384" width="11.08984375" style="1"/>
  </cols>
  <sheetData>
    <row r="1" spans="1:16" ht="43" customHeight="1">
      <c r="A1" s="125" t="s">
        <v>229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7"/>
      <c r="N1" s="6"/>
      <c r="O1" s="6"/>
      <c r="P1" s="6"/>
    </row>
    <row r="2" spans="1:16" ht="21" customHeight="1">
      <c r="A2" s="120" t="s">
        <v>4</v>
      </c>
      <c r="B2" s="122"/>
      <c r="C2" s="120" t="s">
        <v>6</v>
      </c>
      <c r="D2" s="120" t="s">
        <v>7</v>
      </c>
      <c r="E2" s="120" t="s">
        <v>230</v>
      </c>
      <c r="F2" s="120" t="s">
        <v>231</v>
      </c>
      <c r="G2" s="120" t="s">
        <v>8</v>
      </c>
      <c r="H2" s="120" t="s">
        <v>232</v>
      </c>
      <c r="I2" s="128"/>
      <c r="J2" s="129"/>
      <c r="K2" s="120" t="s">
        <v>10</v>
      </c>
      <c r="L2" s="120" t="s">
        <v>233</v>
      </c>
      <c r="M2" s="120" t="s">
        <v>234</v>
      </c>
      <c r="N2" s="120" t="s">
        <v>235</v>
      </c>
      <c r="O2" s="6"/>
      <c r="P2" s="6"/>
    </row>
    <row r="3" spans="1:16" ht="21" customHeight="1">
      <c r="A3" s="123"/>
      <c r="B3" s="124"/>
      <c r="C3" s="121"/>
      <c r="D3" s="121"/>
      <c r="E3" s="121"/>
      <c r="F3" s="121"/>
      <c r="G3" s="121"/>
      <c r="H3" s="3" t="s">
        <v>236</v>
      </c>
      <c r="I3" s="3" t="s">
        <v>14</v>
      </c>
      <c r="J3" s="3" t="s">
        <v>15</v>
      </c>
      <c r="K3" s="121"/>
      <c r="L3" s="121"/>
      <c r="M3" s="130"/>
      <c r="N3" s="121"/>
      <c r="O3" s="6"/>
      <c r="P3" s="6"/>
    </row>
    <row r="4" spans="1:16" ht="21" customHeight="1">
      <c r="A4" s="120" t="s">
        <v>66</v>
      </c>
      <c r="B4" s="120" t="s">
        <v>237</v>
      </c>
      <c r="C4" s="4">
        <v>191702001</v>
      </c>
      <c r="D4" s="3" t="s">
        <v>67</v>
      </c>
      <c r="E4" s="3" t="s">
        <v>32</v>
      </c>
      <c r="F4" s="3" t="s">
        <v>184</v>
      </c>
      <c r="G4" s="3">
        <v>3</v>
      </c>
      <c r="H4" s="3">
        <v>56</v>
      </c>
      <c r="I4" s="3">
        <v>56</v>
      </c>
      <c r="J4" s="3">
        <v>0</v>
      </c>
      <c r="K4" s="3" t="s">
        <v>37</v>
      </c>
      <c r="L4" s="3" t="s">
        <v>238</v>
      </c>
      <c r="M4" s="3" t="s">
        <v>239</v>
      </c>
      <c r="N4" s="3" t="s">
        <v>240</v>
      </c>
      <c r="O4" s="6"/>
      <c r="P4" s="6"/>
    </row>
    <row r="5" spans="1:16" ht="21" customHeight="1">
      <c r="A5" s="120"/>
      <c r="B5" s="120"/>
      <c r="C5" s="4">
        <v>191702002</v>
      </c>
      <c r="D5" s="3" t="s">
        <v>241</v>
      </c>
      <c r="E5" s="3" t="s">
        <v>32</v>
      </c>
      <c r="F5" s="3" t="s">
        <v>184</v>
      </c>
      <c r="G5" s="3">
        <v>3</v>
      </c>
      <c r="H5" s="3">
        <v>56</v>
      </c>
      <c r="I5" s="3">
        <v>56</v>
      </c>
      <c r="J5" s="3">
        <v>0</v>
      </c>
      <c r="K5" s="3" t="s">
        <v>37</v>
      </c>
      <c r="L5" s="3" t="s">
        <v>238</v>
      </c>
      <c r="M5" s="3" t="s">
        <v>242</v>
      </c>
      <c r="N5" s="3" t="s">
        <v>240</v>
      </c>
      <c r="O5" s="6"/>
      <c r="P5" s="6"/>
    </row>
    <row r="6" spans="1:16" ht="21" customHeight="1">
      <c r="A6" s="120"/>
      <c r="B6" s="120"/>
      <c r="C6" s="4">
        <v>191702003</v>
      </c>
      <c r="D6" s="3" t="s">
        <v>243</v>
      </c>
      <c r="E6" s="3" t="s">
        <v>32</v>
      </c>
      <c r="F6" s="3" t="s">
        <v>185</v>
      </c>
      <c r="G6" s="3">
        <v>4</v>
      </c>
      <c r="H6" s="3">
        <v>68</v>
      </c>
      <c r="I6" s="3">
        <v>68</v>
      </c>
      <c r="J6" s="3">
        <v>0</v>
      </c>
      <c r="K6" s="3" t="s">
        <v>37</v>
      </c>
      <c r="L6" s="3" t="s">
        <v>238</v>
      </c>
      <c r="M6" s="3" t="s">
        <v>242</v>
      </c>
      <c r="N6" s="3" t="s">
        <v>240</v>
      </c>
      <c r="O6" s="6"/>
      <c r="P6" s="3"/>
    </row>
    <row r="7" spans="1:16" ht="21" customHeight="1">
      <c r="A7" s="120"/>
      <c r="B7" s="120"/>
      <c r="C7" s="4">
        <v>191602101</v>
      </c>
      <c r="D7" s="3" t="s">
        <v>244</v>
      </c>
      <c r="E7" s="3" t="s">
        <v>32</v>
      </c>
      <c r="F7" s="3" t="s">
        <v>186</v>
      </c>
      <c r="G7" s="3">
        <v>4</v>
      </c>
      <c r="H7" s="3">
        <v>68</v>
      </c>
      <c r="I7" s="3">
        <v>68</v>
      </c>
      <c r="J7" s="3">
        <v>0</v>
      </c>
      <c r="K7" s="3" t="s">
        <v>37</v>
      </c>
      <c r="L7" s="3" t="s">
        <v>238</v>
      </c>
      <c r="M7" s="3" t="s">
        <v>242</v>
      </c>
      <c r="N7" s="3" t="s">
        <v>245</v>
      </c>
      <c r="O7" s="6"/>
      <c r="P7" s="6"/>
    </row>
    <row r="8" spans="1:16" ht="21" customHeight="1">
      <c r="A8" s="120"/>
      <c r="B8" s="120"/>
      <c r="C8" s="4">
        <v>191702006</v>
      </c>
      <c r="D8" s="3" t="s">
        <v>70</v>
      </c>
      <c r="E8" s="3" t="s">
        <v>32</v>
      </c>
      <c r="F8" s="3" t="s">
        <v>185</v>
      </c>
      <c r="G8" s="3">
        <v>4</v>
      </c>
      <c r="H8" s="3">
        <v>64</v>
      </c>
      <c r="I8" s="3">
        <v>64</v>
      </c>
      <c r="J8" s="3">
        <v>0</v>
      </c>
      <c r="K8" s="3" t="s">
        <v>37</v>
      </c>
      <c r="L8" s="3" t="s">
        <v>238</v>
      </c>
      <c r="M8" s="3" t="s">
        <v>239</v>
      </c>
      <c r="N8" s="3" t="s">
        <v>240</v>
      </c>
      <c r="O8" s="6"/>
      <c r="P8" s="6"/>
    </row>
    <row r="9" spans="1:16" ht="21" customHeight="1">
      <c r="A9" s="120"/>
      <c r="B9" s="5" t="s">
        <v>246</v>
      </c>
      <c r="C9" s="5" t="s">
        <v>247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1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三年制模版</vt:lpstr>
      <vt:lpstr>Sheet1</vt:lpstr>
      <vt:lpstr>Sheet2</vt:lpstr>
      <vt:lpstr>两年制模版</vt:lpstr>
      <vt:lpstr>英语课信息表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YYS</cp:lastModifiedBy>
  <cp:lastPrinted>2021-03-23T01:55:00Z</cp:lastPrinted>
  <dcterms:created xsi:type="dcterms:W3CDTF">2016-05-22T08:57:00Z</dcterms:created>
  <dcterms:modified xsi:type="dcterms:W3CDTF">2021-09-28T00:51:07Z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2052-11.1.0.10359</vt:lpwstr>
  </property>
  <property fmtid="{D5CDD505-2E9C-101B-9397-08002B2CF9AE}" pid="3" name="KSOReadingLayout">
    <vt:bool>false</vt:bool>
  </property>
  <property fmtid="{D5CDD505-2E9C-101B-9397-08002B2CF9AE}" pid="4" name="ICV">
    <vt:lpwstr>EFE5449C2C604647886901B8C85F2691</vt:lpwstr>
  </property>
</Properties>
</file>